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'1.Ведомость'!$A$1:$D$82</definedName>
  </definedNames>
  <calcPr calcId="162913" iterate="1"/>
</workbook>
</file>

<file path=xl/calcChain.xml><?xml version="1.0" encoding="utf-8"?>
<calcChain xmlns="http://schemas.openxmlformats.org/spreadsheetml/2006/main">
  <c r="BZ78" i="9" l="1"/>
  <c r="BZ75" i="9"/>
  <c r="BX72" i="9"/>
  <c r="D70" i="9"/>
  <c r="H62" i="1"/>
  <c r="D69" i="9"/>
  <c r="H61" i="1"/>
  <c r="D68" i="9"/>
  <c r="H60" i="1"/>
  <c r="D67" i="9"/>
  <c r="H59" i="1"/>
  <c r="D65" i="9"/>
  <c r="H57" i="1"/>
  <c r="BX61" i="9"/>
  <c r="D59" i="9"/>
  <c r="H53" i="1"/>
  <c r="D58" i="9"/>
  <c r="H52" i="1"/>
  <c r="D57" i="9"/>
  <c r="H51" i="1"/>
  <c r="D56" i="9"/>
  <c r="H50" i="1"/>
  <c r="D54" i="9"/>
  <c r="H48" i="1"/>
  <c r="BX51" i="9"/>
  <c r="D49" i="9"/>
  <c r="H45" i="1"/>
  <c r="D48" i="9"/>
  <c r="H44" i="1"/>
  <c r="D47" i="9"/>
  <c r="H43" i="1"/>
  <c r="D46" i="9"/>
  <c r="H42" i="1"/>
  <c r="D44" i="9"/>
  <c r="H40" i="1"/>
  <c r="BX40" i="9"/>
  <c r="D38" i="9"/>
  <c r="H36" i="1"/>
  <c r="D37" i="9"/>
  <c r="H35" i="1"/>
  <c r="D36" i="9"/>
  <c r="H34" i="1"/>
  <c r="D35" i="9"/>
  <c r="H33" i="1"/>
  <c r="D33" i="9"/>
  <c r="H31" i="1"/>
  <c r="BX29" i="9"/>
  <c r="BX27" i="9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1" i="3"/>
  <c r="Y1" i="3"/>
  <c r="CV1" i="3" s="1"/>
  <c r="CU1" i="3"/>
  <c r="CX1" i="3"/>
  <c r="DG1" i="3" s="1"/>
  <c r="CY1" i="3"/>
  <c r="CZ1" i="3"/>
  <c r="DB1" i="3" s="1"/>
  <c r="DA1" i="3"/>
  <c r="DC1" i="3"/>
  <c r="DF1" i="3"/>
  <c r="DH1" i="3"/>
  <c r="A2" i="3"/>
  <c r="Y2" i="3"/>
  <c r="CX2" i="3"/>
  <c r="DG2" i="3" s="1"/>
  <c r="CY2" i="3"/>
  <c r="CZ2" i="3"/>
  <c r="DB2" i="3" s="1"/>
  <c r="DA2" i="3"/>
  <c r="DC2" i="3"/>
  <c r="DF2" i="3"/>
  <c r="DH2" i="3"/>
  <c r="DI2" i="3"/>
  <c r="DJ2" i="3" s="1"/>
  <c r="A3" i="3"/>
  <c r="Y3" i="3"/>
  <c r="CW3" i="3"/>
  <c r="CX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B4" i="3" s="1"/>
  <c r="DA4" i="3"/>
  <c r="DC4" i="3"/>
  <c r="DG4" i="3"/>
  <c r="DH4" i="3"/>
  <c r="DI4" i="3"/>
  <c r="DJ4" i="3"/>
  <c r="A5" i="3"/>
  <c r="Y5" i="3"/>
  <c r="CX5" i="3"/>
  <c r="DG5" i="3" s="1"/>
  <c r="CY5" i="3"/>
  <c r="CZ5" i="3"/>
  <c r="DB5" i="3" s="1"/>
  <c r="DA5" i="3"/>
  <c r="DC5" i="3"/>
  <c r="DH5" i="3"/>
  <c r="A6" i="3"/>
  <c r="Y6" i="3"/>
  <c r="CX6" i="3"/>
  <c r="CY6" i="3"/>
  <c r="CZ6" i="3"/>
  <c r="DB6" i="3" s="1"/>
  <c r="DA6" i="3"/>
  <c r="DC6" i="3"/>
  <c r="DH6" i="3"/>
  <c r="A7" i="3"/>
  <c r="Y7" i="3"/>
  <c r="CU7" i="3"/>
  <c r="CV7" i="3"/>
  <c r="CX7" i="3"/>
  <c r="DG7" i="3" s="1"/>
  <c r="CY7" i="3"/>
  <c r="CZ7" i="3"/>
  <c r="DA7" i="3"/>
  <c r="DB7" i="3"/>
  <c r="DC7" i="3"/>
  <c r="DF7" i="3"/>
  <c r="DH7" i="3"/>
  <c r="DI7" i="3"/>
  <c r="DJ7" i="3" s="1"/>
  <c r="A8" i="3"/>
  <c r="Y8" i="3"/>
  <c r="CX8" i="3" s="1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W10" i="3"/>
  <c r="CX10" i="3"/>
  <c r="CY10" i="3"/>
  <c r="CZ10" i="3"/>
  <c r="DB10" i="3" s="1"/>
  <c r="DA10" i="3"/>
  <c r="DC10" i="3"/>
  <c r="A11" i="3"/>
  <c r="Y11" i="3"/>
  <c r="CX11" i="3"/>
  <c r="DG11" i="3" s="1"/>
  <c r="CY11" i="3"/>
  <c r="CZ11" i="3"/>
  <c r="DB11" i="3" s="1"/>
  <c r="DA11" i="3"/>
  <c r="DC11" i="3"/>
  <c r="DF11" i="3"/>
  <c r="DJ11" i="3" s="1"/>
  <c r="DH11" i="3"/>
  <c r="A12" i="3"/>
  <c r="Y12" i="3"/>
  <c r="CX12" i="3"/>
  <c r="DG12" i="3" s="1"/>
  <c r="CY12" i="3"/>
  <c r="CZ12" i="3"/>
  <c r="DA12" i="3"/>
  <c r="DB12" i="3"/>
  <c r="DC12" i="3"/>
  <c r="DF12" i="3"/>
  <c r="DJ12" i="3" s="1"/>
  <c r="DH12" i="3"/>
  <c r="DI12" i="3"/>
  <c r="A13" i="3"/>
  <c r="Y13" i="3"/>
  <c r="CX13" i="3"/>
  <c r="DG13" i="3" s="1"/>
  <c r="CY13" i="3"/>
  <c r="CZ13" i="3"/>
  <c r="DA13" i="3"/>
  <c r="DB13" i="3"/>
  <c r="DC13" i="3"/>
  <c r="DF13" i="3"/>
  <c r="DJ13" i="3" s="1"/>
  <c r="DH13" i="3"/>
  <c r="DI13" i="3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V16" i="3" s="1"/>
  <c r="CU16" i="3"/>
  <c r="CX16" i="3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A18" i="3"/>
  <c r="Y18" i="3"/>
  <c r="CW18" i="3"/>
  <c r="CX18" i="3"/>
  <c r="DG18" i="3" s="1"/>
  <c r="DJ18" i="3" s="1"/>
  <c r="CY18" i="3"/>
  <c r="CZ18" i="3"/>
  <c r="DB18" i="3" s="1"/>
  <c r="DA18" i="3"/>
  <c r="DC18" i="3"/>
  <c r="DH18" i="3"/>
  <c r="A19" i="3"/>
  <c r="Y19" i="3"/>
  <c r="CX19" i="3" s="1"/>
  <c r="CW19" i="3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H21" i="3"/>
  <c r="A22" i="3"/>
  <c r="Y22" i="3"/>
  <c r="CX22" i="3" s="1"/>
  <c r="CU22" i="3"/>
  <c r="CY22" i="3"/>
  <c r="CZ22" i="3"/>
  <c r="DA22" i="3"/>
  <c r="DB22" i="3"/>
  <c r="DC22" i="3"/>
  <c r="DF22" i="3"/>
  <c r="A23" i="3"/>
  <c r="Y23" i="3"/>
  <c r="CX23" i="3" s="1"/>
  <c r="CY23" i="3"/>
  <c r="CZ23" i="3"/>
  <c r="DA23" i="3"/>
  <c r="DB23" i="3"/>
  <c r="DC23" i="3"/>
  <c r="A24" i="3"/>
  <c r="Y24" i="3"/>
  <c r="CW24" i="3" s="1"/>
  <c r="CY24" i="3"/>
  <c r="CZ24" i="3"/>
  <c r="DB24" i="3" s="1"/>
  <c r="DA24" i="3"/>
  <c r="DC24" i="3"/>
  <c r="A25" i="3"/>
  <c r="Y25" i="3"/>
  <c r="CW25" i="3"/>
  <c r="CX25" i="3"/>
  <c r="DG25" i="3" s="1"/>
  <c r="DJ25" i="3" s="1"/>
  <c r="CY25" i="3"/>
  <c r="CZ25" i="3"/>
  <c r="DB25" i="3" s="1"/>
  <c r="DA25" i="3"/>
  <c r="DC25" i="3"/>
  <c r="DH25" i="3"/>
  <c r="A26" i="3"/>
  <c r="Y26" i="3"/>
  <c r="CX26" i="3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DF27" i="3"/>
  <c r="DJ27" i="3" s="1"/>
  <c r="DH27" i="3"/>
  <c r="A28" i="3"/>
  <c r="Y28" i="3"/>
  <c r="CX28" i="3"/>
  <c r="DG28" i="3" s="1"/>
  <c r="CY28" i="3"/>
  <c r="CZ28" i="3"/>
  <c r="DA28" i="3"/>
  <c r="DB28" i="3"/>
  <c r="DC28" i="3"/>
  <c r="DF28" i="3"/>
  <c r="DJ28" i="3" s="1"/>
  <c r="DH28" i="3"/>
  <c r="DI28" i="3"/>
  <c r="A29" i="3"/>
  <c r="Y29" i="3"/>
  <c r="CX29" i="3" s="1"/>
  <c r="CY29" i="3"/>
  <c r="CZ29" i="3"/>
  <c r="DA29" i="3"/>
  <c r="DB29" i="3"/>
  <c r="DC29" i="3"/>
  <c r="DI29" i="3"/>
  <c r="A30" i="3"/>
  <c r="Y30" i="3"/>
  <c r="CX30" i="3" s="1"/>
  <c r="CY30" i="3"/>
  <c r="CZ30" i="3"/>
  <c r="DA30" i="3"/>
  <c r="DB30" i="3"/>
  <c r="DC30" i="3"/>
  <c r="DG30" i="3"/>
  <c r="A31" i="3"/>
  <c r="Y31" i="3"/>
  <c r="CV31" i="3" s="1"/>
  <c r="CU31" i="3"/>
  <c r="CY31" i="3"/>
  <c r="CZ31" i="3"/>
  <c r="DB31" i="3" s="1"/>
  <c r="DA31" i="3"/>
  <c r="DC31" i="3"/>
  <c r="A32" i="3"/>
  <c r="Y32" i="3"/>
  <c r="CX32" i="3"/>
  <c r="CY32" i="3"/>
  <c r="CZ32" i="3"/>
  <c r="DB32" i="3" s="1"/>
  <c r="DA32" i="3"/>
  <c r="DC32" i="3"/>
  <c r="DH32" i="3"/>
  <c r="A33" i="3"/>
  <c r="Y33" i="3"/>
  <c r="CW33" i="3"/>
  <c r="CX33" i="3"/>
  <c r="DF33" i="3" s="1"/>
  <c r="CY33" i="3"/>
  <c r="CZ33" i="3"/>
  <c r="DB33" i="3" s="1"/>
  <c r="DA33" i="3"/>
  <c r="DC33" i="3"/>
  <c r="DG33" i="3"/>
  <c r="DH33" i="3"/>
  <c r="DJ33" i="3"/>
  <c r="A34" i="3"/>
  <c r="Y34" i="3"/>
  <c r="CX34" i="3" s="1"/>
  <c r="CW34" i="3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/>
  <c r="CY37" i="3"/>
  <c r="CZ37" i="3"/>
  <c r="DB37" i="3" s="1"/>
  <c r="DA37" i="3"/>
  <c r="DC37" i="3"/>
  <c r="A38" i="3"/>
  <c r="Y38" i="3"/>
  <c r="CX38" i="3"/>
  <c r="CY38" i="3"/>
  <c r="CZ38" i="3"/>
  <c r="DB38" i="3" s="1"/>
  <c r="DA38" i="3"/>
  <c r="DC38" i="3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A40" i="3"/>
  <c r="Y40" i="3"/>
  <c r="CX40" i="3"/>
  <c r="DG40" i="3" s="1"/>
  <c r="CY40" i="3"/>
  <c r="CZ40" i="3"/>
  <c r="DA40" i="3"/>
  <c r="DB40" i="3"/>
  <c r="DC40" i="3"/>
  <c r="DF40" i="3"/>
  <c r="DJ40" i="3" s="1"/>
  <c r="DH40" i="3"/>
  <c r="DI40" i="3"/>
  <c r="A41" i="3"/>
  <c r="Y41" i="3"/>
  <c r="CX41" i="3" s="1"/>
  <c r="CU41" i="3"/>
  <c r="CV41" i="3"/>
  <c r="CY41" i="3"/>
  <c r="CZ41" i="3"/>
  <c r="DB41" i="3" s="1"/>
  <c r="DA41" i="3"/>
  <c r="DC41" i="3"/>
  <c r="DG41" i="3"/>
  <c r="A42" i="3"/>
  <c r="Y42" i="3"/>
  <c r="CX42" i="3" s="1"/>
  <c r="CY42" i="3"/>
  <c r="CZ42" i="3"/>
  <c r="DB42" i="3" s="1"/>
  <c r="DA42" i="3"/>
  <c r="DC42" i="3"/>
  <c r="A43" i="3"/>
  <c r="Y43" i="3"/>
  <c r="CX43" i="3" s="1"/>
  <c r="CW43" i="3"/>
  <c r="CY43" i="3"/>
  <c r="CZ43" i="3"/>
  <c r="DA43" i="3"/>
  <c r="DB43" i="3"/>
  <c r="DC43" i="3"/>
  <c r="DG43" i="3"/>
  <c r="DJ43" i="3" s="1"/>
  <c r="A44" i="3"/>
  <c r="Y44" i="3"/>
  <c r="CY44" i="3"/>
  <c r="CZ44" i="3"/>
  <c r="DA44" i="3"/>
  <c r="DB44" i="3"/>
  <c r="DC44" i="3"/>
  <c r="A45" i="3"/>
  <c r="Y45" i="3"/>
  <c r="CX45" i="3" s="1"/>
  <c r="CY45" i="3"/>
  <c r="CZ45" i="3"/>
  <c r="DA45" i="3"/>
  <c r="DB45" i="3"/>
  <c r="DC45" i="3"/>
  <c r="DI45" i="3"/>
  <c r="A46" i="3"/>
  <c r="Y46" i="3"/>
  <c r="CX46" i="3" s="1"/>
  <c r="CY46" i="3"/>
  <c r="CZ46" i="3"/>
  <c r="DA46" i="3"/>
  <c r="DB46" i="3"/>
  <c r="DC46" i="3"/>
  <c r="DG46" i="3"/>
  <c r="A47" i="3"/>
  <c r="Y47" i="3"/>
  <c r="CV47" i="3" s="1"/>
  <c r="CU47" i="3"/>
  <c r="CX47" i="3"/>
  <c r="CY47" i="3"/>
  <c r="CZ47" i="3"/>
  <c r="DB47" i="3" s="1"/>
  <c r="DA47" i="3"/>
  <c r="DC47" i="3"/>
  <c r="A48" i="3"/>
  <c r="Y48" i="3"/>
  <c r="CX48" i="3"/>
  <c r="CY48" i="3"/>
  <c r="CZ48" i="3"/>
  <c r="DB48" i="3" s="1"/>
  <c r="DA48" i="3"/>
  <c r="DC48" i="3"/>
  <c r="A49" i="3"/>
  <c r="Y49" i="3"/>
  <c r="CW49" i="3"/>
  <c r="CX49" i="3"/>
  <c r="DF49" i="3" s="1"/>
  <c r="CY49" i="3"/>
  <c r="CZ49" i="3"/>
  <c r="DB49" i="3" s="1"/>
  <c r="DA49" i="3"/>
  <c r="DC49" i="3"/>
  <c r="DG49" i="3"/>
  <c r="DH49" i="3"/>
  <c r="DJ49" i="3"/>
  <c r="A50" i="3"/>
  <c r="Y50" i="3"/>
  <c r="CX50" i="3" s="1"/>
  <c r="CW50" i="3"/>
  <c r="CY50" i="3"/>
  <c r="CZ50" i="3"/>
  <c r="DA50" i="3"/>
  <c r="DB50" i="3"/>
  <c r="DC50" i="3"/>
  <c r="DG50" i="3"/>
  <c r="DJ50" i="3" s="1"/>
  <c r="A51" i="3"/>
  <c r="Y51" i="3"/>
  <c r="CX51" i="3" s="1"/>
  <c r="CY51" i="3"/>
  <c r="CZ51" i="3"/>
  <c r="DB51" i="3" s="1"/>
  <c r="DA51" i="3"/>
  <c r="DC51" i="3"/>
  <c r="DG51" i="3"/>
  <c r="A52" i="3"/>
  <c r="Y52" i="3"/>
  <c r="CX52" i="3" s="1"/>
  <c r="CY52" i="3"/>
  <c r="CZ52" i="3"/>
  <c r="DB52" i="3" s="1"/>
  <c r="DA52" i="3"/>
  <c r="DC52" i="3"/>
  <c r="DG52" i="3"/>
  <c r="A53" i="3"/>
  <c r="Y53" i="3"/>
  <c r="CX53" i="3"/>
  <c r="CY53" i="3"/>
  <c r="CZ53" i="3"/>
  <c r="DB53" i="3" s="1"/>
  <c r="DA53" i="3"/>
  <c r="DC53" i="3"/>
  <c r="DH53" i="3"/>
  <c r="A54" i="3"/>
  <c r="Y54" i="3"/>
  <c r="CX54" i="3"/>
  <c r="CY54" i="3"/>
  <c r="CZ54" i="3"/>
  <c r="DB54" i="3" s="1"/>
  <c r="DA54" i="3"/>
  <c r="DC54" i="3"/>
  <c r="DH54" i="3"/>
  <c r="A55" i="3"/>
  <c r="Y55" i="3"/>
  <c r="CX55" i="3"/>
  <c r="CY55" i="3"/>
  <c r="CZ55" i="3"/>
  <c r="DB55" i="3" s="1"/>
  <c r="DA55" i="3"/>
  <c r="DC55" i="3"/>
  <c r="DF55" i="3"/>
  <c r="DJ55" i="3" s="1"/>
  <c r="DH55" i="3"/>
  <c r="A56" i="3"/>
  <c r="Y56" i="3"/>
  <c r="CX56" i="3" s="1"/>
  <c r="DI56" i="3" s="1"/>
  <c r="DJ56" i="3" s="1"/>
  <c r="CU56" i="3"/>
  <c r="CV56" i="3"/>
  <c r="CY56" i="3"/>
  <c r="CZ56" i="3"/>
  <c r="DA56" i="3"/>
  <c r="DB56" i="3"/>
  <c r="DC56" i="3"/>
  <c r="DG56" i="3"/>
  <c r="A57" i="3"/>
  <c r="Y57" i="3"/>
  <c r="CX57" i="3" s="1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W59" i="3" s="1"/>
  <c r="CY59" i="3"/>
  <c r="CZ59" i="3"/>
  <c r="DB59" i="3" s="1"/>
  <c r="DA59" i="3"/>
  <c r="DC59" i="3"/>
  <c r="A60" i="3"/>
  <c r="Y60" i="3"/>
  <c r="CX60" i="3"/>
  <c r="DG60" i="3" s="1"/>
  <c r="CY60" i="3"/>
  <c r="CZ60" i="3"/>
  <c r="DA60" i="3"/>
  <c r="DB60" i="3"/>
  <c r="DC60" i="3"/>
  <c r="DF60" i="3"/>
  <c r="DJ60" i="3" s="1"/>
  <c r="DH60" i="3"/>
  <c r="DI60" i="3"/>
  <c r="A61" i="3"/>
  <c r="Y61" i="3"/>
  <c r="CX61" i="3" s="1"/>
  <c r="CY61" i="3"/>
  <c r="CZ61" i="3"/>
  <c r="DA61" i="3"/>
  <c r="DB61" i="3"/>
  <c r="DC61" i="3"/>
  <c r="DI61" i="3"/>
  <c r="A62" i="3"/>
  <c r="Y62" i="3"/>
  <c r="CX62" i="3" s="1"/>
  <c r="CU62" i="3"/>
  <c r="CV62" i="3"/>
  <c r="CY62" i="3"/>
  <c r="CZ62" i="3"/>
  <c r="DB62" i="3" s="1"/>
  <c r="DA62" i="3"/>
  <c r="DC62" i="3"/>
  <c r="A63" i="3"/>
  <c r="Y63" i="3"/>
  <c r="CX63" i="3"/>
  <c r="DH63" i="3" s="1"/>
  <c r="CY63" i="3"/>
  <c r="CZ63" i="3"/>
  <c r="DB63" i="3" s="1"/>
  <c r="DA63" i="3"/>
  <c r="DC63" i="3"/>
  <c r="A64" i="3"/>
  <c r="Y64" i="3"/>
  <c r="CX64" i="3" s="1"/>
  <c r="CW64" i="3"/>
  <c r="CY64" i="3"/>
  <c r="CZ64" i="3"/>
  <c r="DA64" i="3"/>
  <c r="DB64" i="3"/>
  <c r="DC64" i="3"/>
  <c r="DG64" i="3"/>
  <c r="DJ64" i="3" s="1"/>
  <c r="A65" i="3"/>
  <c r="Y65" i="3"/>
  <c r="CY65" i="3"/>
  <c r="CZ65" i="3"/>
  <c r="DA65" i="3"/>
  <c r="DB65" i="3"/>
  <c r="DC65" i="3"/>
  <c r="A66" i="3"/>
  <c r="Y66" i="3"/>
  <c r="CX66" i="3" s="1"/>
  <c r="CY66" i="3"/>
  <c r="CZ66" i="3"/>
  <c r="DA66" i="3"/>
  <c r="DB66" i="3"/>
  <c r="DC66" i="3"/>
  <c r="A67" i="3"/>
  <c r="Y67" i="3"/>
  <c r="CX67" i="3" s="1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A69" i="3"/>
  <c r="Y69" i="3"/>
  <c r="CX69" i="3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A71" i="3"/>
  <c r="Y71" i="3"/>
  <c r="CU71" i="3"/>
  <c r="CV71" i="3"/>
  <c r="CX71" i="3"/>
  <c r="CY71" i="3"/>
  <c r="CZ71" i="3"/>
  <c r="DA71" i="3"/>
  <c r="DB71" i="3"/>
  <c r="DC71" i="3"/>
  <c r="DF71" i="3"/>
  <c r="DG71" i="3"/>
  <c r="DH71" i="3"/>
  <c r="DI71" i="3"/>
  <c r="DJ71" i="3" s="1"/>
  <c r="A72" i="3"/>
  <c r="Y72" i="3"/>
  <c r="CX72" i="3" s="1"/>
  <c r="CY72" i="3"/>
  <c r="CZ72" i="3"/>
  <c r="DA72" i="3"/>
  <c r="DB72" i="3"/>
  <c r="DC72" i="3"/>
  <c r="DG72" i="3"/>
  <c r="DI72" i="3"/>
  <c r="DJ72" i="3" s="1"/>
  <c r="A73" i="3"/>
  <c r="Y73" i="3"/>
  <c r="CY73" i="3"/>
  <c r="CZ73" i="3"/>
  <c r="DA73" i="3"/>
  <c r="DB73" i="3"/>
  <c r="DC73" i="3"/>
  <c r="A74" i="3"/>
  <c r="Y74" i="3"/>
  <c r="CW74" i="3" s="1"/>
  <c r="CX74" i="3"/>
  <c r="CY74" i="3"/>
  <c r="CZ74" i="3"/>
  <c r="DB74" i="3" s="1"/>
  <c r="DA74" i="3"/>
  <c r="DC74" i="3"/>
  <c r="A75" i="3"/>
  <c r="Y75" i="3"/>
  <c r="CX75" i="3"/>
  <c r="CY75" i="3"/>
  <c r="CZ75" i="3"/>
  <c r="DB75" i="3" s="1"/>
  <c r="DA75" i="3"/>
  <c r="DC75" i="3"/>
  <c r="A76" i="3"/>
  <c r="Y76" i="3"/>
  <c r="CX76" i="3"/>
  <c r="DG76" i="3" s="1"/>
  <c r="CY76" i="3"/>
  <c r="CZ76" i="3"/>
  <c r="DA76" i="3"/>
  <c r="DB76" i="3"/>
  <c r="DC76" i="3"/>
  <c r="DF76" i="3"/>
  <c r="DJ76" i="3" s="1"/>
  <c r="DH76" i="3"/>
  <c r="DI76" i="3"/>
  <c r="A77" i="3"/>
  <c r="Y77" i="3"/>
  <c r="CX77" i="3" s="1"/>
  <c r="CY77" i="3"/>
  <c r="CZ77" i="3"/>
  <c r="DA77" i="3"/>
  <c r="DB77" i="3"/>
  <c r="DC77" i="3"/>
  <c r="DF77" i="3"/>
  <c r="DJ77" i="3" s="1"/>
  <c r="DI77" i="3"/>
  <c r="A78" i="3"/>
  <c r="Y78" i="3"/>
  <c r="CX78" i="3" s="1"/>
  <c r="CY78" i="3"/>
  <c r="CZ78" i="3"/>
  <c r="DA78" i="3"/>
  <c r="DB78" i="3"/>
  <c r="DC78" i="3"/>
  <c r="DG78" i="3"/>
  <c r="A79" i="3"/>
  <c r="Y79" i="3"/>
  <c r="CX79" i="3" s="1"/>
  <c r="CY79" i="3"/>
  <c r="CZ79" i="3"/>
  <c r="DA79" i="3"/>
  <c r="DB79" i="3"/>
  <c r="DC79" i="3"/>
  <c r="DG79" i="3"/>
  <c r="A80" i="3"/>
  <c r="Y80" i="3"/>
  <c r="CX80" i="3"/>
  <c r="CY80" i="3"/>
  <c r="CZ80" i="3"/>
  <c r="DB80" i="3" s="1"/>
  <c r="DA80" i="3"/>
  <c r="DC80" i="3"/>
  <c r="A81" i="3"/>
  <c r="Y81" i="3"/>
  <c r="CV81" i="3" s="1"/>
  <c r="CU81" i="3"/>
  <c r="CX81" i="3"/>
  <c r="DG81" i="3" s="1"/>
  <c r="CY81" i="3"/>
  <c r="CZ81" i="3"/>
  <c r="DB81" i="3" s="1"/>
  <c r="DA81" i="3"/>
  <c r="DC81" i="3"/>
  <c r="DF81" i="3"/>
  <c r="DH81" i="3"/>
  <c r="DI81" i="3"/>
  <c r="DJ81" i="3" s="1"/>
  <c r="A82" i="3"/>
  <c r="Y82" i="3"/>
  <c r="CX82" i="3"/>
  <c r="DG82" i="3" s="1"/>
  <c r="CY82" i="3"/>
  <c r="CZ82" i="3"/>
  <c r="DA82" i="3"/>
  <c r="DB82" i="3"/>
  <c r="DC82" i="3"/>
  <c r="DF82" i="3"/>
  <c r="DH82" i="3"/>
  <c r="DI82" i="3"/>
  <c r="DJ82" i="3" s="1"/>
  <c r="A83" i="3"/>
  <c r="Y83" i="3"/>
  <c r="CW83" i="3"/>
  <c r="CX83" i="3"/>
  <c r="CY83" i="3"/>
  <c r="CZ83" i="3"/>
  <c r="DB83" i="3" s="1"/>
  <c r="DA83" i="3"/>
  <c r="DC83" i="3"/>
  <c r="A84" i="3"/>
  <c r="Y84" i="3"/>
  <c r="CW84" i="3"/>
  <c r="CX84" i="3"/>
  <c r="DF84" i="3" s="1"/>
  <c r="CY84" i="3"/>
  <c r="CZ84" i="3"/>
  <c r="DA84" i="3"/>
  <c r="DB84" i="3"/>
  <c r="DC84" i="3"/>
  <c r="DI84" i="3"/>
  <c r="A85" i="3"/>
  <c r="Y85" i="3"/>
  <c r="CX85" i="3"/>
  <c r="CY85" i="3"/>
  <c r="CZ85" i="3"/>
  <c r="DA85" i="3"/>
  <c r="DB85" i="3"/>
  <c r="DC85" i="3"/>
  <c r="A86" i="3"/>
  <c r="Y86" i="3"/>
  <c r="CX86" i="3" s="1"/>
  <c r="CY86" i="3"/>
  <c r="CZ86" i="3"/>
  <c r="DB86" i="3" s="1"/>
  <c r="DA86" i="3"/>
  <c r="DC86" i="3"/>
  <c r="A87" i="3"/>
  <c r="Y87" i="3"/>
  <c r="CU87" i="3"/>
  <c r="CV87" i="3"/>
  <c r="CX87" i="3"/>
  <c r="CY87" i="3"/>
  <c r="CZ87" i="3"/>
  <c r="DA87" i="3"/>
  <c r="DB87" i="3"/>
  <c r="DC87" i="3"/>
  <c r="DH87" i="3"/>
  <c r="A88" i="3"/>
  <c r="Y88" i="3"/>
  <c r="CX88" i="3" s="1"/>
  <c r="DH88" i="3" s="1"/>
  <c r="CY88" i="3"/>
  <c r="CZ88" i="3"/>
  <c r="DA88" i="3"/>
  <c r="DB88" i="3"/>
  <c r="DC88" i="3"/>
  <c r="DF88" i="3"/>
  <c r="DG88" i="3"/>
  <c r="DI88" i="3"/>
  <c r="DJ88" i="3"/>
  <c r="A89" i="3"/>
  <c r="Y89" i="3"/>
  <c r="CW89" i="3" s="1"/>
  <c r="CX89" i="3"/>
  <c r="DG89" i="3" s="1"/>
  <c r="DJ89" i="3" s="1"/>
  <c r="CY89" i="3"/>
  <c r="CZ89" i="3"/>
  <c r="DA89" i="3"/>
  <c r="DB89" i="3"/>
  <c r="DC89" i="3"/>
  <c r="DI89" i="3"/>
  <c r="A90" i="3"/>
  <c r="Y90" i="3"/>
  <c r="CW90" i="3" s="1"/>
  <c r="CY90" i="3"/>
  <c r="CZ90" i="3"/>
  <c r="DA90" i="3"/>
  <c r="DB90" i="3"/>
  <c r="DC90" i="3"/>
  <c r="A91" i="3"/>
  <c r="Y91" i="3"/>
  <c r="CX91" i="3"/>
  <c r="CY91" i="3"/>
  <c r="CZ91" i="3"/>
  <c r="DA91" i="3"/>
  <c r="DB91" i="3"/>
  <c r="DC91" i="3"/>
  <c r="A92" i="3"/>
  <c r="Y92" i="3"/>
  <c r="CX92" i="3" s="1"/>
  <c r="CY92" i="3"/>
  <c r="CZ92" i="3"/>
  <c r="DA92" i="3"/>
  <c r="DB92" i="3"/>
  <c r="DC92" i="3"/>
  <c r="A93" i="3"/>
  <c r="Y93" i="3"/>
  <c r="CX93" i="3" s="1"/>
  <c r="CY93" i="3"/>
  <c r="CZ93" i="3"/>
  <c r="DB93" i="3" s="1"/>
  <c r="DA93" i="3"/>
  <c r="DC93" i="3"/>
  <c r="A94" i="3"/>
  <c r="Y94" i="3"/>
  <c r="CX94" i="3"/>
  <c r="DF94" i="3" s="1"/>
  <c r="DJ94" i="3" s="1"/>
  <c r="CY94" i="3"/>
  <c r="CZ94" i="3"/>
  <c r="DB94" i="3" s="1"/>
  <c r="DA94" i="3"/>
  <c r="DC94" i="3"/>
  <c r="DH94" i="3"/>
  <c r="DI94" i="3"/>
  <c r="A95" i="3"/>
  <c r="Y95" i="3"/>
  <c r="CX95" i="3"/>
  <c r="DF95" i="3" s="1"/>
  <c r="DJ95" i="3" s="1"/>
  <c r="CY95" i="3"/>
  <c r="CZ95" i="3"/>
  <c r="DA95" i="3"/>
  <c r="DB95" i="3"/>
  <c r="DC95" i="3"/>
  <c r="DH9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P25" i="1"/>
  <c r="AC25" i="1"/>
  <c r="AD25" i="1"/>
  <c r="AB25" i="1" s="1"/>
  <c r="AE25" i="1"/>
  <c r="AF25" i="1"/>
  <c r="AG25" i="1"/>
  <c r="AH25" i="1"/>
  <c r="CV25" i="1" s="1"/>
  <c r="U25" i="1" s="1"/>
  <c r="AI25" i="1"/>
  <c r="CW25" i="1" s="1"/>
  <c r="V25" i="1" s="1"/>
  <c r="AJ25" i="1"/>
  <c r="CX25" i="1" s="1"/>
  <c r="W25" i="1" s="1"/>
  <c r="CQ25" i="1"/>
  <c r="CS25" i="1"/>
  <c r="R25" i="1" s="1"/>
  <c r="CT25" i="1"/>
  <c r="S25" i="1" s="1"/>
  <c r="CU25" i="1"/>
  <c r="T25" i="1" s="1"/>
  <c r="GL25" i="1"/>
  <c r="GO25" i="1"/>
  <c r="GP25" i="1"/>
  <c r="GV25" i="1"/>
  <c r="HC25" i="1" s="1"/>
  <c r="GX25" i="1" s="1"/>
  <c r="I26" i="1"/>
  <c r="P26" i="1"/>
  <c r="AC26" i="1"/>
  <c r="AD26" i="1"/>
  <c r="CR26" i="1" s="1"/>
  <c r="Q26" i="1" s="1"/>
  <c r="AE26" i="1"/>
  <c r="AF26" i="1"/>
  <c r="AB26" i="1" s="1"/>
  <c r="AG26" i="1"/>
  <c r="AH26" i="1"/>
  <c r="CV26" i="1" s="1"/>
  <c r="U26" i="1" s="1"/>
  <c r="AI26" i="1"/>
  <c r="CW26" i="1" s="1"/>
  <c r="V26" i="1" s="1"/>
  <c r="AJ26" i="1"/>
  <c r="CX26" i="1" s="1"/>
  <c r="W26" i="1" s="1"/>
  <c r="CQ26" i="1"/>
  <c r="CS26" i="1"/>
  <c r="R26" i="1" s="1"/>
  <c r="CU26" i="1"/>
  <c r="T26" i="1" s="1"/>
  <c r="GL26" i="1"/>
  <c r="GO26" i="1"/>
  <c r="GP26" i="1"/>
  <c r="GV26" i="1"/>
  <c r="HC26" i="1" s="1"/>
  <c r="GX26" i="1" s="1"/>
  <c r="HG26" i="1"/>
  <c r="C29" i="1"/>
  <c r="D29" i="1"/>
  <c r="V29" i="1"/>
  <c r="AC29" i="1"/>
  <c r="AD29" i="1"/>
  <c r="AB29" i="1" s="1"/>
  <c r="AE29" i="1"/>
  <c r="AF29" i="1"/>
  <c r="CT29" i="1" s="1"/>
  <c r="S29" i="1" s="1"/>
  <c r="AG29" i="1"/>
  <c r="CU29" i="1" s="1"/>
  <c r="T29" i="1" s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W29" i="1"/>
  <c r="GL29" i="1"/>
  <c r="GO29" i="1"/>
  <c r="GP29" i="1"/>
  <c r="GV29" i="1"/>
  <c r="GX29" i="1"/>
  <c r="HC29" i="1"/>
  <c r="C30" i="1"/>
  <c r="D30" i="1"/>
  <c r="S30" i="1"/>
  <c r="AC30" i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T30" i="1"/>
  <c r="CX30" i="1"/>
  <c r="W30" i="1" s="1"/>
  <c r="GL30" i="1"/>
  <c r="GO30" i="1"/>
  <c r="GP30" i="1"/>
  <c r="GV30" i="1"/>
  <c r="HC30" i="1"/>
  <c r="GX30" i="1" s="1"/>
  <c r="I31" i="1"/>
  <c r="S31" i="1"/>
  <c r="U31" i="1"/>
  <c r="AC31" i="1"/>
  <c r="HG31" i="1" s="1"/>
  <c r="AE31" i="1"/>
  <c r="AF31" i="1"/>
  <c r="AG31" i="1"/>
  <c r="CU31" i="1" s="1"/>
  <c r="T31" i="1" s="1"/>
  <c r="AH31" i="1"/>
  <c r="CV31" i="1" s="1"/>
  <c r="AI31" i="1"/>
  <c r="CW31" i="1" s="1"/>
  <c r="V31" i="1" s="1"/>
  <c r="AJ31" i="1"/>
  <c r="CT31" i="1"/>
  <c r="CX31" i="1"/>
  <c r="W31" i="1" s="1"/>
  <c r="GL31" i="1"/>
  <c r="GO31" i="1"/>
  <c r="GP31" i="1"/>
  <c r="GV31" i="1"/>
  <c r="HC31" i="1"/>
  <c r="GX31" i="1" s="1"/>
  <c r="C32" i="1"/>
  <c r="D32" i="1"/>
  <c r="T32" i="1"/>
  <c r="AC32" i="1"/>
  <c r="AE32" i="1"/>
  <c r="AD32" i="1" s="1"/>
  <c r="CR32" i="1" s="1"/>
  <c r="Q32" i="1" s="1"/>
  <c r="AF32" i="1"/>
  <c r="CT32" i="1" s="1"/>
  <c r="S32" i="1" s="1"/>
  <c r="AG32" i="1"/>
  <c r="AH32" i="1"/>
  <c r="AI32" i="1"/>
  <c r="CW32" i="1" s="1"/>
  <c r="V32" i="1" s="1"/>
  <c r="AJ32" i="1"/>
  <c r="CU32" i="1"/>
  <c r="CV32" i="1"/>
  <c r="U32" i="1" s="1"/>
  <c r="CX32" i="1"/>
  <c r="W32" i="1" s="1"/>
  <c r="GL32" i="1"/>
  <c r="GO32" i="1"/>
  <c r="GP32" i="1"/>
  <c r="GV32" i="1"/>
  <c r="HC32" i="1" s="1"/>
  <c r="GX32" i="1" s="1"/>
  <c r="I33" i="1"/>
  <c r="T33" i="1" s="1"/>
  <c r="AC33" i="1"/>
  <c r="AE33" i="1"/>
  <c r="AD33" i="1" s="1"/>
  <c r="CR33" i="1" s="1"/>
  <c r="Q33" i="1" s="1"/>
  <c r="AF33" i="1"/>
  <c r="CT33" i="1" s="1"/>
  <c r="S33" i="1" s="1"/>
  <c r="AG33" i="1"/>
  <c r="AH33" i="1"/>
  <c r="AI33" i="1"/>
  <c r="CW33" i="1" s="1"/>
  <c r="V33" i="1" s="1"/>
  <c r="AJ33" i="1"/>
  <c r="CU33" i="1"/>
  <c r="CV33" i="1"/>
  <c r="U33" i="1" s="1"/>
  <c r="CX33" i="1"/>
  <c r="W33" i="1" s="1"/>
  <c r="GL33" i="1"/>
  <c r="GO33" i="1"/>
  <c r="GP33" i="1"/>
  <c r="GV33" i="1"/>
  <c r="HC33" i="1" s="1"/>
  <c r="GX33" i="1" s="1"/>
  <c r="I34" i="1"/>
  <c r="T34" i="1" s="1"/>
  <c r="S34" i="1"/>
  <c r="AC34" i="1"/>
  <c r="AE34" i="1"/>
  <c r="AD34" i="1" s="1"/>
  <c r="CR34" i="1" s="1"/>
  <c r="Q34" i="1" s="1"/>
  <c r="AF34" i="1"/>
  <c r="CT34" i="1" s="1"/>
  <c r="AG34" i="1"/>
  <c r="AH34" i="1"/>
  <c r="AI34" i="1"/>
  <c r="CW34" i="1" s="1"/>
  <c r="V34" i="1" s="1"/>
  <c r="AJ34" i="1"/>
  <c r="CS34" i="1"/>
  <c r="R34" i="1" s="1"/>
  <c r="CU34" i="1"/>
  <c r="CV34" i="1"/>
  <c r="U34" i="1" s="1"/>
  <c r="CX34" i="1"/>
  <c r="W34" i="1" s="1"/>
  <c r="GL34" i="1"/>
  <c r="GO34" i="1"/>
  <c r="GP34" i="1"/>
  <c r="GV34" i="1"/>
  <c r="HC34" i="1" s="1"/>
  <c r="GX34" i="1" s="1"/>
  <c r="I35" i="1"/>
  <c r="P35" i="1"/>
  <c r="S35" i="1"/>
  <c r="AC35" i="1"/>
  <c r="AE35" i="1"/>
  <c r="AD35" i="1" s="1"/>
  <c r="CR35" i="1" s="1"/>
  <c r="Q35" i="1" s="1"/>
  <c r="AF35" i="1"/>
  <c r="AG35" i="1"/>
  <c r="AH35" i="1"/>
  <c r="CV35" i="1" s="1"/>
  <c r="U35" i="1" s="1"/>
  <c r="AI35" i="1"/>
  <c r="AJ35" i="1"/>
  <c r="CX35" i="1" s="1"/>
  <c r="W35" i="1" s="1"/>
  <c r="CQ35" i="1"/>
  <c r="CT35" i="1"/>
  <c r="CU35" i="1"/>
  <c r="T35" i="1" s="1"/>
  <c r="CW35" i="1"/>
  <c r="V35" i="1" s="1"/>
  <c r="GL35" i="1"/>
  <c r="GO35" i="1"/>
  <c r="GP35" i="1"/>
  <c r="GV35" i="1"/>
  <c r="HC35" i="1"/>
  <c r="GX35" i="1" s="1"/>
  <c r="I36" i="1"/>
  <c r="P36" i="1"/>
  <c r="CP36" i="1" s="1"/>
  <c r="O36" i="1" s="1"/>
  <c r="S36" i="1"/>
  <c r="AB36" i="1"/>
  <c r="AC36" i="1"/>
  <c r="HG36" i="1" s="1"/>
  <c r="AE36" i="1"/>
  <c r="AD36" i="1" s="1"/>
  <c r="CR36" i="1" s="1"/>
  <c r="Q36" i="1" s="1"/>
  <c r="AF36" i="1"/>
  <c r="AG36" i="1"/>
  <c r="AH36" i="1"/>
  <c r="CV36" i="1" s="1"/>
  <c r="U36" i="1" s="1"/>
  <c r="AI36" i="1"/>
  <c r="AJ36" i="1"/>
  <c r="CX36" i="1" s="1"/>
  <c r="W36" i="1" s="1"/>
  <c r="CQ36" i="1"/>
  <c r="CT36" i="1"/>
  <c r="CU36" i="1"/>
  <c r="T36" i="1" s="1"/>
  <c r="CW36" i="1"/>
  <c r="V36" i="1" s="1"/>
  <c r="GL36" i="1"/>
  <c r="GO36" i="1"/>
  <c r="GP36" i="1"/>
  <c r="GV36" i="1"/>
  <c r="HC36" i="1"/>
  <c r="GX36" i="1" s="1"/>
  <c r="C38" i="1"/>
  <c r="D38" i="1"/>
  <c r="V38" i="1"/>
  <c r="AC38" i="1"/>
  <c r="AB38" i="1" s="1"/>
  <c r="AE38" i="1"/>
  <c r="AD38" i="1" s="1"/>
  <c r="CR38" i="1" s="1"/>
  <c r="Q38" i="1" s="1"/>
  <c r="AF38" i="1"/>
  <c r="CT38" i="1" s="1"/>
  <c r="S38" i="1" s="1"/>
  <c r="AG38" i="1"/>
  <c r="AH38" i="1"/>
  <c r="CV38" i="1" s="1"/>
  <c r="U38" i="1" s="1"/>
  <c r="AI38" i="1"/>
  <c r="AJ38" i="1"/>
  <c r="CS38" i="1"/>
  <c r="R38" i="1" s="1"/>
  <c r="CU38" i="1"/>
  <c r="T38" i="1" s="1"/>
  <c r="CW38" i="1"/>
  <c r="CX38" i="1"/>
  <c r="W38" i="1" s="1"/>
  <c r="GL38" i="1"/>
  <c r="GO38" i="1"/>
  <c r="GP38" i="1"/>
  <c r="GV38" i="1"/>
  <c r="HC38" i="1" s="1"/>
  <c r="GX38" i="1" s="1"/>
  <c r="C39" i="1"/>
  <c r="D39" i="1"/>
  <c r="P39" i="1"/>
  <c r="U39" i="1"/>
  <c r="W39" i="1"/>
  <c r="AC39" i="1"/>
  <c r="AE39" i="1"/>
  <c r="AF39" i="1"/>
  <c r="AG39" i="1"/>
  <c r="CU39" i="1" s="1"/>
  <c r="T39" i="1" s="1"/>
  <c r="AH39" i="1"/>
  <c r="AI39" i="1"/>
  <c r="AJ39" i="1"/>
  <c r="CX39" i="1" s="1"/>
  <c r="CQ39" i="1"/>
  <c r="CT39" i="1"/>
  <c r="S39" i="1" s="1"/>
  <c r="CV39" i="1"/>
  <c r="CW39" i="1"/>
  <c r="V39" i="1" s="1"/>
  <c r="GL39" i="1"/>
  <c r="GO39" i="1"/>
  <c r="GP39" i="1"/>
  <c r="GV39" i="1"/>
  <c r="HC39" i="1"/>
  <c r="GX39" i="1" s="1"/>
  <c r="I40" i="1"/>
  <c r="U40" i="1"/>
  <c r="AC40" i="1"/>
  <c r="CQ40" i="1" s="1"/>
  <c r="P40" i="1" s="1"/>
  <c r="AE40" i="1"/>
  <c r="AF40" i="1"/>
  <c r="AG40" i="1"/>
  <c r="CU40" i="1" s="1"/>
  <c r="T40" i="1" s="1"/>
  <c r="AH40" i="1"/>
  <c r="AI40" i="1"/>
  <c r="AJ40" i="1"/>
  <c r="CX40" i="1" s="1"/>
  <c r="W40" i="1" s="1"/>
  <c r="CT40" i="1"/>
  <c r="S40" i="1" s="1"/>
  <c r="CV40" i="1"/>
  <c r="CW40" i="1"/>
  <c r="V40" i="1" s="1"/>
  <c r="GL40" i="1"/>
  <c r="GO40" i="1"/>
  <c r="GP40" i="1"/>
  <c r="GV40" i="1"/>
  <c r="HC40" i="1"/>
  <c r="GX40" i="1" s="1"/>
  <c r="C41" i="1"/>
  <c r="D41" i="1"/>
  <c r="W41" i="1"/>
  <c r="AC41" i="1"/>
  <c r="AE41" i="1"/>
  <c r="AD41" i="1" s="1"/>
  <c r="CR41" i="1" s="1"/>
  <c r="Q41" i="1" s="1"/>
  <c r="AF41" i="1"/>
  <c r="AG41" i="1"/>
  <c r="AH41" i="1"/>
  <c r="CV41" i="1" s="1"/>
  <c r="U41" i="1" s="1"/>
  <c r="AI41" i="1"/>
  <c r="CW41" i="1" s="1"/>
  <c r="V41" i="1" s="1"/>
  <c r="AJ41" i="1"/>
  <c r="CS41" i="1"/>
  <c r="R41" i="1" s="1"/>
  <c r="CT41" i="1"/>
  <c r="S41" i="1" s="1"/>
  <c r="CU41" i="1"/>
  <c r="T41" i="1" s="1"/>
  <c r="CX41" i="1"/>
  <c r="GL41" i="1"/>
  <c r="GO41" i="1"/>
  <c r="GP41" i="1"/>
  <c r="GV41" i="1"/>
  <c r="HC41" i="1"/>
  <c r="GX41" i="1" s="1"/>
  <c r="I42" i="1"/>
  <c r="AC42" i="1"/>
  <c r="AE42" i="1"/>
  <c r="AD42" i="1" s="1"/>
  <c r="CR42" i="1" s="1"/>
  <c r="Q42" i="1" s="1"/>
  <c r="AF42" i="1"/>
  <c r="AG42" i="1"/>
  <c r="AH42" i="1"/>
  <c r="AI42" i="1"/>
  <c r="CW42" i="1" s="1"/>
  <c r="V42" i="1" s="1"/>
  <c r="AJ42" i="1"/>
  <c r="CS42" i="1"/>
  <c r="R42" i="1" s="1"/>
  <c r="CT42" i="1"/>
  <c r="S42" i="1" s="1"/>
  <c r="CU42" i="1"/>
  <c r="T42" i="1" s="1"/>
  <c r="CV42" i="1"/>
  <c r="U42" i="1" s="1"/>
  <c r="CX42" i="1"/>
  <c r="W42" i="1" s="1"/>
  <c r="GL42" i="1"/>
  <c r="GO42" i="1"/>
  <c r="GP42" i="1"/>
  <c r="GV42" i="1"/>
  <c r="HC42" i="1" s="1"/>
  <c r="GX42" i="1" s="1"/>
  <c r="I43" i="1"/>
  <c r="R43" i="1"/>
  <c r="AB43" i="1"/>
  <c r="AC43" i="1"/>
  <c r="AD43" i="1"/>
  <c r="CR43" i="1" s="1"/>
  <c r="Q43" i="1" s="1"/>
  <c r="AE43" i="1"/>
  <c r="AF43" i="1"/>
  <c r="CT43" i="1" s="1"/>
  <c r="S43" i="1" s="1"/>
  <c r="AG43" i="1"/>
  <c r="CU43" i="1" s="1"/>
  <c r="T43" i="1" s="1"/>
  <c r="AH43" i="1"/>
  <c r="AI43" i="1"/>
  <c r="AJ43" i="1"/>
  <c r="CX43" i="1" s="1"/>
  <c r="W43" i="1" s="1"/>
  <c r="CQ43" i="1"/>
  <c r="P43" i="1" s="1"/>
  <c r="CS43" i="1"/>
  <c r="CV43" i="1"/>
  <c r="U43" i="1" s="1"/>
  <c r="CW43" i="1"/>
  <c r="V43" i="1" s="1"/>
  <c r="GL43" i="1"/>
  <c r="GO43" i="1"/>
  <c r="GP43" i="1"/>
  <c r="GV43" i="1"/>
  <c r="HC43" i="1" s="1"/>
  <c r="GX43" i="1" s="1"/>
  <c r="HG43" i="1"/>
  <c r="I44" i="1"/>
  <c r="AC44" i="1"/>
  <c r="AE44" i="1"/>
  <c r="AD44" i="1" s="1"/>
  <c r="CR44" i="1" s="1"/>
  <c r="Q44" i="1" s="1"/>
  <c r="AF44" i="1"/>
  <c r="CT44" i="1" s="1"/>
  <c r="S44" i="1" s="1"/>
  <c r="AG44" i="1"/>
  <c r="AH44" i="1"/>
  <c r="AI44" i="1"/>
  <c r="CW44" i="1" s="1"/>
  <c r="V44" i="1" s="1"/>
  <c r="AJ44" i="1"/>
  <c r="CU44" i="1"/>
  <c r="T44" i="1" s="1"/>
  <c r="CV44" i="1"/>
  <c r="U44" i="1" s="1"/>
  <c r="CX44" i="1"/>
  <c r="W44" i="1" s="1"/>
  <c r="GL44" i="1"/>
  <c r="GO44" i="1"/>
  <c r="GP44" i="1"/>
  <c r="GV44" i="1"/>
  <c r="HC44" i="1"/>
  <c r="GX44" i="1" s="1"/>
  <c r="I45" i="1"/>
  <c r="AC45" i="1"/>
  <c r="AB45" i="1" s="1"/>
  <c r="AE45" i="1"/>
  <c r="AD45" i="1" s="1"/>
  <c r="CR45" i="1" s="1"/>
  <c r="Q45" i="1" s="1"/>
  <c r="AF45" i="1"/>
  <c r="CT45" i="1" s="1"/>
  <c r="S45" i="1" s="1"/>
  <c r="AG45" i="1"/>
  <c r="AH45" i="1"/>
  <c r="AI45" i="1"/>
  <c r="CW45" i="1" s="1"/>
  <c r="V45" i="1" s="1"/>
  <c r="AJ45" i="1"/>
  <c r="CU45" i="1"/>
  <c r="T45" i="1" s="1"/>
  <c r="CV45" i="1"/>
  <c r="U45" i="1" s="1"/>
  <c r="CX45" i="1"/>
  <c r="W45" i="1" s="1"/>
  <c r="GL45" i="1"/>
  <c r="GO45" i="1"/>
  <c r="GP45" i="1"/>
  <c r="GV45" i="1"/>
  <c r="HC45" i="1"/>
  <c r="GX45" i="1" s="1"/>
  <c r="HG45" i="1"/>
  <c r="C47" i="1"/>
  <c r="D47" i="1"/>
  <c r="W47" i="1"/>
  <c r="AC47" i="1"/>
  <c r="AB47" i="1" s="1"/>
  <c r="AD47" i="1"/>
  <c r="CR47" i="1" s="1"/>
  <c r="Q47" i="1" s="1"/>
  <c r="AE47" i="1"/>
  <c r="AF47" i="1"/>
  <c r="AG47" i="1"/>
  <c r="CU47" i="1" s="1"/>
  <c r="T47" i="1" s="1"/>
  <c r="AH47" i="1"/>
  <c r="AI47" i="1"/>
  <c r="CW47" i="1" s="1"/>
  <c r="V47" i="1" s="1"/>
  <c r="AJ47" i="1"/>
  <c r="CQ47" i="1"/>
  <c r="P47" i="1" s="1"/>
  <c r="CS47" i="1"/>
  <c r="R47" i="1" s="1"/>
  <c r="CT47" i="1"/>
  <c r="S47" i="1" s="1"/>
  <c r="CV47" i="1"/>
  <c r="U47" i="1" s="1"/>
  <c r="CX47" i="1"/>
  <c r="GL47" i="1"/>
  <c r="GO47" i="1"/>
  <c r="GP47" i="1"/>
  <c r="GV47" i="1"/>
  <c r="HC47" i="1" s="1"/>
  <c r="GX47" i="1" s="1"/>
  <c r="I48" i="1"/>
  <c r="W48" i="1"/>
  <c r="AC48" i="1"/>
  <c r="AB48" i="1" s="1"/>
  <c r="AD48" i="1"/>
  <c r="CR48" i="1" s="1"/>
  <c r="Q48" i="1" s="1"/>
  <c r="AE48" i="1"/>
  <c r="AF48" i="1"/>
  <c r="AG48" i="1"/>
  <c r="CU48" i="1" s="1"/>
  <c r="T48" i="1" s="1"/>
  <c r="AH48" i="1"/>
  <c r="AI48" i="1"/>
  <c r="CW48" i="1" s="1"/>
  <c r="V48" i="1" s="1"/>
  <c r="AJ48" i="1"/>
  <c r="CQ48" i="1"/>
  <c r="P48" i="1" s="1"/>
  <c r="CS48" i="1"/>
  <c r="R48" i="1" s="1"/>
  <c r="CT48" i="1"/>
  <c r="S48" i="1" s="1"/>
  <c r="CV48" i="1"/>
  <c r="U48" i="1" s="1"/>
  <c r="CX48" i="1"/>
  <c r="GL48" i="1"/>
  <c r="GO48" i="1"/>
  <c r="GP48" i="1"/>
  <c r="GV48" i="1"/>
  <c r="HC48" i="1" s="1"/>
  <c r="GX48" i="1" s="1"/>
  <c r="C49" i="1"/>
  <c r="D49" i="1"/>
  <c r="U49" i="1"/>
  <c r="AC49" i="1"/>
  <c r="AE49" i="1"/>
  <c r="AF49" i="1"/>
  <c r="AG49" i="1"/>
  <c r="CU49" i="1" s="1"/>
  <c r="T49" i="1" s="1"/>
  <c r="AH49" i="1"/>
  <c r="AI49" i="1"/>
  <c r="CW49" i="1" s="1"/>
  <c r="V49" i="1" s="1"/>
  <c r="AJ49" i="1"/>
  <c r="CX49" i="1" s="1"/>
  <c r="W49" i="1" s="1"/>
  <c r="CQ49" i="1"/>
  <c r="P49" i="1" s="1"/>
  <c r="CT49" i="1"/>
  <c r="S49" i="1" s="1"/>
  <c r="CV49" i="1"/>
  <c r="GL49" i="1"/>
  <c r="GO49" i="1"/>
  <c r="GP49" i="1"/>
  <c r="GV49" i="1"/>
  <c r="HC49" i="1"/>
  <c r="GX49" i="1" s="1"/>
  <c r="I50" i="1"/>
  <c r="U50" i="1"/>
  <c r="AC50" i="1"/>
  <c r="AE50" i="1"/>
  <c r="AF50" i="1"/>
  <c r="AG50" i="1"/>
  <c r="CU50" i="1" s="1"/>
  <c r="T50" i="1" s="1"/>
  <c r="AH50" i="1"/>
  <c r="AI50" i="1"/>
  <c r="CW50" i="1" s="1"/>
  <c r="V50" i="1" s="1"/>
  <c r="AJ50" i="1"/>
  <c r="CX50" i="1" s="1"/>
  <c r="W50" i="1" s="1"/>
  <c r="CQ50" i="1"/>
  <c r="P50" i="1" s="1"/>
  <c r="CT50" i="1"/>
  <c r="S50" i="1" s="1"/>
  <c r="CV50" i="1"/>
  <c r="GL50" i="1"/>
  <c r="GO50" i="1"/>
  <c r="GP50" i="1"/>
  <c r="GV50" i="1"/>
  <c r="HC50" i="1"/>
  <c r="GX50" i="1" s="1"/>
  <c r="I51" i="1"/>
  <c r="U51" i="1"/>
  <c r="AC51" i="1"/>
  <c r="AE51" i="1"/>
  <c r="AF51" i="1"/>
  <c r="AG51" i="1"/>
  <c r="CU51" i="1" s="1"/>
  <c r="T51" i="1" s="1"/>
  <c r="AH51" i="1"/>
  <c r="AI51" i="1"/>
  <c r="CW51" i="1" s="1"/>
  <c r="V51" i="1" s="1"/>
  <c r="AJ51" i="1"/>
  <c r="CX51" i="1" s="1"/>
  <c r="W51" i="1" s="1"/>
  <c r="CQ51" i="1"/>
  <c r="P51" i="1" s="1"/>
  <c r="CT51" i="1"/>
  <c r="S51" i="1" s="1"/>
  <c r="CV51" i="1"/>
  <c r="GL51" i="1"/>
  <c r="GO51" i="1"/>
  <c r="GP51" i="1"/>
  <c r="GV51" i="1"/>
  <c r="HC51" i="1"/>
  <c r="GX51" i="1" s="1"/>
  <c r="HG51" i="1"/>
  <c r="I52" i="1"/>
  <c r="T52" i="1"/>
  <c r="AC52" i="1"/>
  <c r="AD52" i="1"/>
  <c r="CR52" i="1" s="1"/>
  <c r="Q52" i="1" s="1"/>
  <c r="AE52" i="1"/>
  <c r="AF52" i="1"/>
  <c r="CT52" i="1" s="1"/>
  <c r="S52" i="1" s="1"/>
  <c r="AG52" i="1"/>
  <c r="AH52" i="1"/>
  <c r="AI52" i="1"/>
  <c r="CW52" i="1" s="1"/>
  <c r="V52" i="1" s="1"/>
  <c r="AJ52" i="1"/>
  <c r="CQ52" i="1"/>
  <c r="P52" i="1" s="1"/>
  <c r="CP52" i="1" s="1"/>
  <c r="O52" i="1" s="1"/>
  <c r="CS52" i="1"/>
  <c r="R52" i="1" s="1"/>
  <c r="CU52" i="1"/>
  <c r="CV52" i="1"/>
  <c r="U52" i="1" s="1"/>
  <c r="CX52" i="1"/>
  <c r="W52" i="1" s="1"/>
  <c r="CY52" i="1"/>
  <c r="X52" i="1" s="1"/>
  <c r="GL52" i="1"/>
  <c r="GO52" i="1"/>
  <c r="GP52" i="1"/>
  <c r="GV52" i="1"/>
  <c r="HC52" i="1" s="1"/>
  <c r="GX52" i="1"/>
  <c r="I53" i="1"/>
  <c r="T53" i="1"/>
  <c r="AC53" i="1"/>
  <c r="HG53" i="1" s="1"/>
  <c r="AD53" i="1"/>
  <c r="CR53" i="1" s="1"/>
  <c r="Q53" i="1" s="1"/>
  <c r="AE53" i="1"/>
  <c r="AF53" i="1"/>
  <c r="CT53" i="1" s="1"/>
  <c r="S53" i="1" s="1"/>
  <c r="CZ53" i="1" s="1"/>
  <c r="Y53" i="1" s="1"/>
  <c r="AG53" i="1"/>
  <c r="AH53" i="1"/>
  <c r="CV53" i="1" s="1"/>
  <c r="U53" i="1" s="1"/>
  <c r="AI53" i="1"/>
  <c r="CW53" i="1" s="1"/>
  <c r="V53" i="1" s="1"/>
  <c r="AJ53" i="1"/>
  <c r="CQ53" i="1"/>
  <c r="P53" i="1" s="1"/>
  <c r="CP53" i="1" s="1"/>
  <c r="O53" i="1" s="1"/>
  <c r="CS53" i="1"/>
  <c r="R53" i="1" s="1"/>
  <c r="CU53" i="1"/>
  <c r="CX53" i="1"/>
  <c r="W53" i="1" s="1"/>
  <c r="GL53" i="1"/>
  <c r="GO53" i="1"/>
  <c r="GP53" i="1"/>
  <c r="GV53" i="1"/>
  <c r="HC53" i="1" s="1"/>
  <c r="GX53" i="1" s="1"/>
  <c r="CJ65" i="1" s="1"/>
  <c r="C55" i="1"/>
  <c r="D55" i="1"/>
  <c r="R55" i="1"/>
  <c r="AB55" i="1"/>
  <c r="AC55" i="1"/>
  <c r="AD55" i="1"/>
  <c r="CR55" i="1" s="1"/>
  <c r="Q55" i="1" s="1"/>
  <c r="AE55" i="1"/>
  <c r="AF55" i="1"/>
  <c r="CT55" i="1" s="1"/>
  <c r="S55" i="1" s="1"/>
  <c r="AG55" i="1"/>
  <c r="CU55" i="1" s="1"/>
  <c r="T55" i="1" s="1"/>
  <c r="AH55" i="1"/>
  <c r="AI55" i="1"/>
  <c r="AJ55" i="1"/>
  <c r="CX55" i="1" s="1"/>
  <c r="W55" i="1" s="1"/>
  <c r="CQ55" i="1"/>
  <c r="P55" i="1" s="1"/>
  <c r="CS55" i="1"/>
  <c r="CV55" i="1"/>
  <c r="U55" i="1" s="1"/>
  <c r="CW55" i="1"/>
  <c r="V55" i="1" s="1"/>
  <c r="GL55" i="1"/>
  <c r="GO55" i="1"/>
  <c r="GP55" i="1"/>
  <c r="GV55" i="1"/>
  <c r="HC55" i="1" s="1"/>
  <c r="GX55" i="1" s="1"/>
  <c r="C56" i="1"/>
  <c r="D56" i="1"/>
  <c r="Q56" i="1"/>
  <c r="AC56" i="1"/>
  <c r="AB56" i="1" s="1"/>
  <c r="AE56" i="1"/>
  <c r="AD56" i="1" s="1"/>
  <c r="CR56" i="1" s="1"/>
  <c r="AF56" i="1"/>
  <c r="CT56" i="1" s="1"/>
  <c r="S56" i="1" s="1"/>
  <c r="AG56" i="1"/>
  <c r="AH56" i="1"/>
  <c r="AI56" i="1"/>
  <c r="CW56" i="1" s="1"/>
  <c r="V56" i="1" s="1"/>
  <c r="AJ56" i="1"/>
  <c r="CU56" i="1"/>
  <c r="T56" i="1" s="1"/>
  <c r="CV56" i="1"/>
  <c r="U56" i="1" s="1"/>
  <c r="CX56" i="1"/>
  <c r="W56" i="1" s="1"/>
  <c r="GL56" i="1"/>
  <c r="GO56" i="1"/>
  <c r="GP56" i="1"/>
  <c r="GV56" i="1"/>
  <c r="HC56" i="1"/>
  <c r="GX56" i="1" s="1"/>
  <c r="I57" i="1"/>
  <c r="Q57" i="1"/>
  <c r="AC57" i="1"/>
  <c r="AE57" i="1"/>
  <c r="AD57" i="1" s="1"/>
  <c r="CR57" i="1" s="1"/>
  <c r="AF57" i="1"/>
  <c r="CT57" i="1" s="1"/>
  <c r="S57" i="1" s="1"/>
  <c r="AG57" i="1"/>
  <c r="AH57" i="1"/>
  <c r="AI57" i="1"/>
  <c r="CW57" i="1" s="1"/>
  <c r="V57" i="1" s="1"/>
  <c r="AJ57" i="1"/>
  <c r="CU57" i="1"/>
  <c r="T57" i="1" s="1"/>
  <c r="CV57" i="1"/>
  <c r="U57" i="1" s="1"/>
  <c r="CX57" i="1"/>
  <c r="W57" i="1" s="1"/>
  <c r="GL57" i="1"/>
  <c r="GO57" i="1"/>
  <c r="GP57" i="1"/>
  <c r="GV57" i="1"/>
  <c r="HC57" i="1"/>
  <c r="GX57" i="1" s="1"/>
  <c r="HG57" i="1"/>
  <c r="C58" i="1"/>
  <c r="D58" i="1"/>
  <c r="W58" i="1"/>
  <c r="AC58" i="1"/>
  <c r="AB58" i="1" s="1"/>
  <c r="AD58" i="1"/>
  <c r="CR58" i="1" s="1"/>
  <c r="Q58" i="1" s="1"/>
  <c r="AE58" i="1"/>
  <c r="AF58" i="1"/>
  <c r="AG58" i="1"/>
  <c r="CU58" i="1" s="1"/>
  <c r="T58" i="1" s="1"/>
  <c r="AH58" i="1"/>
  <c r="AI58" i="1"/>
  <c r="CW58" i="1" s="1"/>
  <c r="V58" i="1" s="1"/>
  <c r="AJ58" i="1"/>
  <c r="CQ58" i="1"/>
  <c r="P58" i="1" s="1"/>
  <c r="CS58" i="1"/>
  <c r="R58" i="1" s="1"/>
  <c r="CT58" i="1"/>
  <c r="S58" i="1" s="1"/>
  <c r="CZ58" i="1" s="1"/>
  <c r="Y58" i="1" s="1"/>
  <c r="CV58" i="1"/>
  <c r="U58" i="1" s="1"/>
  <c r="CX58" i="1"/>
  <c r="GL58" i="1"/>
  <c r="GO58" i="1"/>
  <c r="GP58" i="1"/>
  <c r="GV58" i="1"/>
  <c r="HC58" i="1" s="1"/>
  <c r="GX58" i="1" s="1"/>
  <c r="I59" i="1"/>
  <c r="AC59" i="1"/>
  <c r="AB59" i="1" s="1"/>
  <c r="AD59" i="1"/>
  <c r="CR59" i="1" s="1"/>
  <c r="Q59" i="1" s="1"/>
  <c r="AE59" i="1"/>
  <c r="AF59" i="1"/>
  <c r="AG59" i="1"/>
  <c r="CU59" i="1" s="1"/>
  <c r="T59" i="1" s="1"/>
  <c r="AG65" i="1" s="1"/>
  <c r="AH59" i="1"/>
  <c r="AI59" i="1"/>
  <c r="CW59" i="1" s="1"/>
  <c r="V59" i="1" s="1"/>
  <c r="AJ59" i="1"/>
  <c r="CS59" i="1"/>
  <c r="R59" i="1" s="1"/>
  <c r="CT59" i="1"/>
  <c r="S59" i="1" s="1"/>
  <c r="CY59" i="1" s="1"/>
  <c r="X59" i="1" s="1"/>
  <c r="CV59" i="1"/>
  <c r="U59" i="1" s="1"/>
  <c r="CX59" i="1"/>
  <c r="W59" i="1" s="1"/>
  <c r="GL59" i="1"/>
  <c r="GO59" i="1"/>
  <c r="GP59" i="1"/>
  <c r="GV59" i="1"/>
  <c r="HC59" i="1" s="1"/>
  <c r="GX59" i="1" s="1"/>
  <c r="I60" i="1"/>
  <c r="T60" i="1"/>
  <c r="W60" i="1"/>
  <c r="AC60" i="1"/>
  <c r="AB60" i="1" s="1"/>
  <c r="AD60" i="1"/>
  <c r="CR60" i="1" s="1"/>
  <c r="Q60" i="1" s="1"/>
  <c r="AE60" i="1"/>
  <c r="AF60" i="1"/>
  <c r="AG60" i="1"/>
  <c r="CU60" i="1" s="1"/>
  <c r="AH60" i="1"/>
  <c r="AI60" i="1"/>
  <c r="CW60" i="1" s="1"/>
  <c r="V60" i="1" s="1"/>
  <c r="AJ60" i="1"/>
  <c r="CS60" i="1"/>
  <c r="R60" i="1" s="1"/>
  <c r="CT60" i="1"/>
  <c r="S60" i="1" s="1"/>
  <c r="CV60" i="1"/>
  <c r="U60" i="1" s="1"/>
  <c r="CX60" i="1"/>
  <c r="GL60" i="1"/>
  <c r="GO60" i="1"/>
  <c r="GP60" i="1"/>
  <c r="GV60" i="1"/>
  <c r="HC60" i="1" s="1"/>
  <c r="GX60" i="1" s="1"/>
  <c r="I61" i="1"/>
  <c r="R61" i="1" s="1"/>
  <c r="S61" i="1"/>
  <c r="AC61" i="1"/>
  <c r="CQ61" i="1" s="1"/>
  <c r="AE61" i="1"/>
  <c r="AD61" i="1" s="1"/>
  <c r="CR61" i="1" s="1"/>
  <c r="Q61" i="1" s="1"/>
  <c r="AF61" i="1"/>
  <c r="CT61" i="1" s="1"/>
  <c r="AG61" i="1"/>
  <c r="AH61" i="1"/>
  <c r="CV61" i="1" s="1"/>
  <c r="U61" i="1" s="1"/>
  <c r="AI61" i="1"/>
  <c r="AJ61" i="1"/>
  <c r="CS61" i="1"/>
  <c r="CU61" i="1"/>
  <c r="T61" i="1" s="1"/>
  <c r="CW61" i="1"/>
  <c r="V61" i="1" s="1"/>
  <c r="CX61" i="1"/>
  <c r="W61" i="1" s="1"/>
  <c r="GL61" i="1"/>
  <c r="GO61" i="1"/>
  <c r="GP61" i="1"/>
  <c r="GV61" i="1"/>
  <c r="HC61" i="1"/>
  <c r="GX61" i="1" s="1"/>
  <c r="I62" i="1"/>
  <c r="P62" i="1"/>
  <c r="AC62" i="1"/>
  <c r="CQ62" i="1" s="1"/>
  <c r="AE62" i="1"/>
  <c r="AD62" i="1" s="1"/>
  <c r="AB62" i="1" s="1"/>
  <c r="AF62" i="1"/>
  <c r="CT62" i="1" s="1"/>
  <c r="S62" i="1" s="1"/>
  <c r="AG62" i="1"/>
  <c r="AH62" i="1"/>
  <c r="CV62" i="1" s="1"/>
  <c r="U62" i="1" s="1"/>
  <c r="AI62" i="1"/>
  <c r="AJ62" i="1"/>
  <c r="CU62" i="1"/>
  <c r="T62" i="1" s="1"/>
  <c r="CW62" i="1"/>
  <c r="V62" i="1" s="1"/>
  <c r="CX62" i="1"/>
  <c r="W62" i="1" s="1"/>
  <c r="GL62" i="1"/>
  <c r="GO62" i="1"/>
  <c r="GP62" i="1"/>
  <c r="CD65" i="1" s="1"/>
  <c r="GV62" i="1"/>
  <c r="HC62" i="1" s="1"/>
  <c r="GX62" i="1" s="1"/>
  <c r="HG62" i="1"/>
  <c r="B65" i="1"/>
  <c r="B22" i="1" s="1"/>
  <c r="C65" i="1"/>
  <c r="C22" i="1" s="1"/>
  <c r="D65" i="1"/>
  <c r="D22" i="1" s="1"/>
  <c r="F65" i="1"/>
  <c r="F22" i="1" s="1"/>
  <c r="G65" i="1"/>
  <c r="G22" i="1" s="1"/>
  <c r="BX65" i="1"/>
  <c r="BX22" i="1" s="1"/>
  <c r="BY65" i="1"/>
  <c r="BY22" i="1" s="1"/>
  <c r="BZ65" i="1"/>
  <c r="BZ22" i="1" s="1"/>
  <c r="CC65" i="1"/>
  <c r="CC22" i="1" s="1"/>
  <c r="CK65" i="1"/>
  <c r="CK22" i="1" s="1"/>
  <c r="CL65" i="1"/>
  <c r="CL22" i="1" s="1"/>
  <c r="CM65" i="1"/>
  <c r="CM22" i="1" s="1"/>
  <c r="B95" i="1"/>
  <c r="B18" i="1" s="1"/>
  <c r="C95" i="1"/>
  <c r="C18" i="1" s="1"/>
  <c r="D95" i="1"/>
  <c r="D18" i="1" s="1"/>
  <c r="F95" i="1"/>
  <c r="F18" i="1" s="1"/>
  <c r="G95" i="1"/>
  <c r="G18" i="1" s="1"/>
  <c r="F12" i="6"/>
  <c r="G12" i="6"/>
  <c r="CZ60" i="1" l="1"/>
  <c r="Y60" i="1" s="1"/>
  <c r="CY60" i="1"/>
  <c r="X60" i="1" s="1"/>
  <c r="AG22" i="1"/>
  <c r="T65" i="1"/>
  <c r="CD22" i="1"/>
  <c r="AU65" i="1"/>
  <c r="CZ50" i="1"/>
  <c r="Y50" i="1" s="1"/>
  <c r="CJ22" i="1"/>
  <c r="BA65" i="1"/>
  <c r="AJ65" i="1"/>
  <c r="AI65" i="1"/>
  <c r="CP62" i="1"/>
  <c r="O62" i="1" s="1"/>
  <c r="AH65" i="1"/>
  <c r="CG65" i="1"/>
  <c r="AP65" i="1"/>
  <c r="CR62" i="1"/>
  <c r="Q62" i="1" s="1"/>
  <c r="CQ59" i="1"/>
  <c r="P59" i="1" s="1"/>
  <c r="CP59" i="1" s="1"/>
  <c r="O59" i="1" s="1"/>
  <c r="CY55" i="1"/>
  <c r="X55" i="1" s="1"/>
  <c r="CZ55" i="1"/>
  <c r="Y55" i="1" s="1"/>
  <c r="CY47" i="1"/>
  <c r="X47" i="1" s="1"/>
  <c r="CZ47" i="1"/>
  <c r="Y47" i="1" s="1"/>
  <c r="AB44" i="1"/>
  <c r="CY42" i="1"/>
  <c r="X42" i="1" s="1"/>
  <c r="CZ42" i="1"/>
  <c r="Y42" i="1" s="1"/>
  <c r="AO65" i="1"/>
  <c r="CP58" i="1"/>
  <c r="O58" i="1" s="1"/>
  <c r="GM53" i="1"/>
  <c r="GN53" i="1" s="1"/>
  <c r="CS51" i="1"/>
  <c r="R51" i="1" s="1"/>
  <c r="CZ51" i="1" s="1"/>
  <c r="Y51" i="1" s="1"/>
  <c r="AD51" i="1"/>
  <c r="CY43" i="1"/>
  <c r="X43" i="1" s="1"/>
  <c r="CZ43" i="1"/>
  <c r="Y43" i="1" s="1"/>
  <c r="DF70" i="3"/>
  <c r="DJ70" i="3" s="1"/>
  <c r="DG70" i="3"/>
  <c r="DI70" i="3"/>
  <c r="DH70" i="3"/>
  <c r="BD65" i="1"/>
  <c r="HG60" i="1"/>
  <c r="CP47" i="1"/>
  <c r="O47" i="1" s="1"/>
  <c r="CY41" i="1"/>
  <c r="X41" i="1" s="1"/>
  <c r="CZ41" i="1"/>
  <c r="Y41" i="1" s="1"/>
  <c r="AQ65" i="1"/>
  <c r="BC65" i="1"/>
  <c r="P61" i="1"/>
  <c r="CP61" i="1" s="1"/>
  <c r="O61" i="1" s="1"/>
  <c r="GM61" i="1" s="1"/>
  <c r="GN61" i="1" s="1"/>
  <c r="CP55" i="1"/>
  <c r="O55" i="1" s="1"/>
  <c r="CZ52" i="1"/>
  <c r="Y52" i="1" s="1"/>
  <c r="CY48" i="1"/>
  <c r="X48" i="1" s="1"/>
  <c r="CZ48" i="1"/>
  <c r="Y48" i="1" s="1"/>
  <c r="CY61" i="1"/>
  <c r="X61" i="1" s="1"/>
  <c r="BB65" i="1"/>
  <c r="AT65" i="1"/>
  <c r="AB61" i="1"/>
  <c r="CY58" i="1"/>
  <c r="X58" i="1" s="1"/>
  <c r="CY50" i="1"/>
  <c r="X50" i="1" s="1"/>
  <c r="CS50" i="1"/>
  <c r="R50" i="1" s="1"/>
  <c r="AD50" i="1"/>
  <c r="CP43" i="1"/>
  <c r="O43" i="1" s="1"/>
  <c r="GM43" i="1" s="1"/>
  <c r="GN43" i="1" s="1"/>
  <c r="CS62" i="1"/>
  <c r="R62" i="1" s="1"/>
  <c r="CY62" i="1" s="1"/>
  <c r="X62" i="1" s="1"/>
  <c r="CS49" i="1"/>
  <c r="R49" i="1" s="1"/>
  <c r="CZ49" i="1" s="1"/>
  <c r="Y49" i="1" s="1"/>
  <c r="AD49" i="1"/>
  <c r="AB57" i="1"/>
  <c r="CY56" i="1"/>
  <c r="X56" i="1" s="1"/>
  <c r="CY53" i="1"/>
  <c r="X53" i="1" s="1"/>
  <c r="CP48" i="1"/>
  <c r="O48" i="1" s="1"/>
  <c r="CS31" i="1"/>
  <c r="R31" i="1" s="1"/>
  <c r="CZ31" i="1" s="1"/>
  <c r="Y31" i="1" s="1"/>
  <c r="AD31" i="1"/>
  <c r="CR31" i="1" s="1"/>
  <c r="Q31" i="1" s="1"/>
  <c r="CI65" i="1"/>
  <c r="CZ61" i="1"/>
  <c r="Y61" i="1" s="1"/>
  <c r="CQ60" i="1"/>
  <c r="P60" i="1" s="1"/>
  <c r="CP60" i="1" s="1"/>
  <c r="O60" i="1" s="1"/>
  <c r="GM60" i="1" s="1"/>
  <c r="GN60" i="1" s="1"/>
  <c r="CZ59" i="1"/>
  <c r="Y59" i="1" s="1"/>
  <c r="GM52" i="1"/>
  <c r="GN52" i="1" s="1"/>
  <c r="AB52" i="1"/>
  <c r="CY44" i="1"/>
  <c r="X44" i="1" s="1"/>
  <c r="HG48" i="1"/>
  <c r="CY39" i="1"/>
  <c r="X39" i="1" s="1"/>
  <c r="AD39" i="1"/>
  <c r="CS39" i="1"/>
  <c r="R39" i="1" s="1"/>
  <c r="CZ39" i="1" s="1"/>
  <c r="Y39" i="1" s="1"/>
  <c r="DI86" i="3"/>
  <c r="DG86" i="3"/>
  <c r="DH86" i="3"/>
  <c r="DI85" i="3"/>
  <c r="DF85" i="3"/>
  <c r="DJ85" i="3" s="1"/>
  <c r="DG85" i="3"/>
  <c r="DH85" i="3"/>
  <c r="AB53" i="1"/>
  <c r="AB41" i="1"/>
  <c r="CQ41" i="1"/>
  <c r="P41" i="1" s="1"/>
  <c r="CP41" i="1" s="1"/>
  <c r="O41" i="1" s="1"/>
  <c r="CP35" i="1"/>
  <c r="O35" i="1" s="1"/>
  <c r="DF10" i="3"/>
  <c r="DG10" i="3"/>
  <c r="DJ10" i="3" s="1"/>
  <c r="DI10" i="3"/>
  <c r="DH10" i="3"/>
  <c r="CS57" i="1"/>
  <c r="R57" i="1" s="1"/>
  <c r="CZ57" i="1" s="1"/>
  <c r="Y57" i="1" s="1"/>
  <c r="CS56" i="1"/>
  <c r="R56" i="1" s="1"/>
  <c r="CZ56" i="1" s="1"/>
  <c r="Y56" i="1" s="1"/>
  <c r="CS45" i="1"/>
  <c r="R45" i="1" s="1"/>
  <c r="CZ45" i="1" s="1"/>
  <c r="Y45" i="1" s="1"/>
  <c r="CS44" i="1"/>
  <c r="R44" i="1" s="1"/>
  <c r="CZ44" i="1" s="1"/>
  <c r="Y44" i="1" s="1"/>
  <c r="CQ34" i="1"/>
  <c r="P34" i="1" s="1"/>
  <c r="CP34" i="1" s="1"/>
  <c r="O34" i="1" s="1"/>
  <c r="GM34" i="1" s="1"/>
  <c r="GN34" i="1" s="1"/>
  <c r="HG34" i="1"/>
  <c r="AB34" i="1"/>
  <c r="CY31" i="1"/>
  <c r="X31" i="1" s="1"/>
  <c r="CS30" i="1"/>
  <c r="R30" i="1" s="1"/>
  <c r="AD30" i="1"/>
  <c r="CR30" i="1" s="1"/>
  <c r="Q30" i="1" s="1"/>
  <c r="DF92" i="3"/>
  <c r="DJ92" i="3" s="1"/>
  <c r="DG92" i="3"/>
  <c r="DH92" i="3"/>
  <c r="DI92" i="3"/>
  <c r="DI91" i="3"/>
  <c r="DF91" i="3"/>
  <c r="DJ91" i="3" s="1"/>
  <c r="DG91" i="3"/>
  <c r="DI83" i="3"/>
  <c r="DF83" i="3"/>
  <c r="DG83" i="3"/>
  <c r="DJ83" i="3" s="1"/>
  <c r="DH83" i="3"/>
  <c r="DF74" i="3"/>
  <c r="DG74" i="3"/>
  <c r="DJ74" i="3" s="1"/>
  <c r="DI74" i="3"/>
  <c r="DH74" i="3"/>
  <c r="CY34" i="1"/>
  <c r="X34" i="1" s="1"/>
  <c r="CZ34" i="1"/>
  <c r="Y34" i="1" s="1"/>
  <c r="CQ33" i="1"/>
  <c r="P33" i="1" s="1"/>
  <c r="CP33" i="1" s="1"/>
  <c r="O33" i="1" s="1"/>
  <c r="AB33" i="1"/>
  <c r="AB30" i="1"/>
  <c r="DG93" i="3"/>
  <c r="DH93" i="3"/>
  <c r="DI93" i="3"/>
  <c r="DF86" i="3"/>
  <c r="DJ86" i="3" s="1"/>
  <c r="DG75" i="3"/>
  <c r="DI75" i="3"/>
  <c r="DF75" i="3"/>
  <c r="DJ75" i="3" s="1"/>
  <c r="DH75" i="3"/>
  <c r="CW58" i="3"/>
  <c r="CX58" i="3"/>
  <c r="CQ57" i="1"/>
  <c r="P57" i="1" s="1"/>
  <c r="CP57" i="1" s="1"/>
  <c r="O57" i="1" s="1"/>
  <c r="CQ56" i="1"/>
  <c r="P56" i="1" s="1"/>
  <c r="CP56" i="1" s="1"/>
  <c r="O56" i="1" s="1"/>
  <c r="CQ45" i="1"/>
  <c r="P45" i="1" s="1"/>
  <c r="CP45" i="1" s="1"/>
  <c r="O45" i="1" s="1"/>
  <c r="CQ44" i="1"/>
  <c r="P44" i="1" s="1"/>
  <c r="CP44" i="1" s="1"/>
  <c r="O44" i="1" s="1"/>
  <c r="AB42" i="1"/>
  <c r="CQ42" i="1"/>
  <c r="P42" i="1" s="1"/>
  <c r="CP42" i="1" s="1"/>
  <c r="O42" i="1" s="1"/>
  <c r="GM42" i="1" s="1"/>
  <c r="GN42" i="1" s="1"/>
  <c r="CQ32" i="1"/>
  <c r="P32" i="1" s="1"/>
  <c r="CP32" i="1" s="1"/>
  <c r="O32" i="1" s="1"/>
  <c r="AB32" i="1"/>
  <c r="DH91" i="3"/>
  <c r="AD40" i="1"/>
  <c r="CS40" i="1"/>
  <c r="R40" i="1" s="1"/>
  <c r="CZ40" i="1" s="1"/>
  <c r="Y40" i="1" s="1"/>
  <c r="CY38" i="1"/>
  <c r="X38" i="1" s="1"/>
  <c r="CZ38" i="1"/>
  <c r="Y38" i="1" s="1"/>
  <c r="AB35" i="1"/>
  <c r="CY30" i="1"/>
  <c r="X30" i="1" s="1"/>
  <c r="CY29" i="1"/>
  <c r="X29" i="1" s="1"/>
  <c r="CZ29" i="1"/>
  <c r="Y29" i="1" s="1"/>
  <c r="CP26" i="1"/>
  <c r="O26" i="1" s="1"/>
  <c r="CY25" i="1"/>
  <c r="X25" i="1" s="1"/>
  <c r="CZ25" i="1"/>
  <c r="Y25" i="1" s="1"/>
  <c r="DF93" i="3"/>
  <c r="DJ93" i="3" s="1"/>
  <c r="DI87" i="3"/>
  <c r="DJ87" i="3" s="1"/>
  <c r="DF87" i="3"/>
  <c r="DG87" i="3"/>
  <c r="HG40" i="1"/>
  <c r="CQ31" i="1"/>
  <c r="P31" i="1" s="1"/>
  <c r="CQ30" i="1"/>
  <c r="P30" i="1" s="1"/>
  <c r="CR29" i="1"/>
  <c r="Q29" i="1" s="1"/>
  <c r="CP29" i="1" s="1"/>
  <c r="O29" i="1" s="1"/>
  <c r="GM29" i="1" s="1"/>
  <c r="GN29" i="1" s="1"/>
  <c r="CT26" i="1"/>
  <c r="S26" i="1" s="1"/>
  <c r="DF80" i="3"/>
  <c r="DJ80" i="3" s="1"/>
  <c r="DI80" i="3"/>
  <c r="DG69" i="3"/>
  <c r="DI69" i="3"/>
  <c r="DF69" i="3"/>
  <c r="DJ69" i="3" s="1"/>
  <c r="DI57" i="3"/>
  <c r="DJ57" i="3" s="1"/>
  <c r="DF57" i="3"/>
  <c r="DH57" i="3"/>
  <c r="DF48" i="3"/>
  <c r="DG48" i="3"/>
  <c r="DI48" i="3"/>
  <c r="DJ48" i="3" s="1"/>
  <c r="DG47" i="3"/>
  <c r="DI47" i="3"/>
  <c r="DJ47" i="3" s="1"/>
  <c r="DF47" i="3"/>
  <c r="DF38" i="3"/>
  <c r="DJ38" i="3" s="1"/>
  <c r="DG38" i="3"/>
  <c r="DI38" i="3"/>
  <c r="DG37" i="3"/>
  <c r="DI37" i="3"/>
  <c r="DF37" i="3"/>
  <c r="DJ37" i="3" s="1"/>
  <c r="DF36" i="3"/>
  <c r="DJ36" i="3" s="1"/>
  <c r="DG36" i="3"/>
  <c r="DH36" i="3"/>
  <c r="DI36" i="3"/>
  <c r="DI35" i="3"/>
  <c r="DF35" i="3"/>
  <c r="DJ35" i="3" s="1"/>
  <c r="DH35" i="3"/>
  <c r="DF26" i="3"/>
  <c r="DJ26" i="3" s="1"/>
  <c r="DG26" i="3"/>
  <c r="DI26" i="3"/>
  <c r="DF23" i="3"/>
  <c r="DG23" i="3"/>
  <c r="DH23" i="3"/>
  <c r="DF20" i="3"/>
  <c r="DJ20" i="3" s="1"/>
  <c r="DG20" i="3"/>
  <c r="DH20" i="3"/>
  <c r="DI20" i="3"/>
  <c r="DI19" i="3"/>
  <c r="DF19" i="3"/>
  <c r="DH19" i="3"/>
  <c r="DF8" i="3"/>
  <c r="DG8" i="3"/>
  <c r="DH8" i="3"/>
  <c r="DI8" i="3"/>
  <c r="DJ8" i="3" s="1"/>
  <c r="DF3" i="3"/>
  <c r="DG3" i="3"/>
  <c r="DJ3" i="3" s="1"/>
  <c r="DI3" i="3"/>
  <c r="DG94" i="3"/>
  <c r="DH89" i="3"/>
  <c r="CX73" i="3"/>
  <c r="CW73" i="3"/>
  <c r="DF68" i="3"/>
  <c r="DJ68" i="3" s="1"/>
  <c r="DH68" i="3"/>
  <c r="DI68" i="3"/>
  <c r="DF62" i="3"/>
  <c r="DH62" i="3"/>
  <c r="DI62" i="3"/>
  <c r="DJ62" i="3" s="1"/>
  <c r="DF34" i="3"/>
  <c r="DH34" i="3"/>
  <c r="DI34" i="3"/>
  <c r="DH22" i="3"/>
  <c r="DI22" i="3"/>
  <c r="DJ22" i="3" s="1"/>
  <c r="DG22" i="3"/>
  <c r="DF16" i="3"/>
  <c r="DG16" i="3"/>
  <c r="DI16" i="3"/>
  <c r="DJ16" i="3" s="1"/>
  <c r="DF14" i="3"/>
  <c r="DJ14" i="3" s="1"/>
  <c r="DG14" i="3"/>
  <c r="DH14" i="3"/>
  <c r="DI14" i="3"/>
  <c r="CX9" i="3"/>
  <c r="CW9" i="3"/>
  <c r="CR25" i="1"/>
  <c r="Q25" i="1" s="1"/>
  <c r="DI95" i="3"/>
  <c r="DF89" i="3"/>
  <c r="DH80" i="3"/>
  <c r="DI79" i="3"/>
  <c r="DF79" i="3"/>
  <c r="DJ79" i="3" s="1"/>
  <c r="DH79" i="3"/>
  <c r="DF72" i="3"/>
  <c r="DH72" i="3"/>
  <c r="DI67" i="3"/>
  <c r="DF67" i="3"/>
  <c r="DJ67" i="3" s="1"/>
  <c r="DH67" i="3"/>
  <c r="DG62" i="3"/>
  <c r="DG61" i="3"/>
  <c r="DH61" i="3"/>
  <c r="DG57" i="3"/>
  <c r="DF46" i="3"/>
  <c r="DJ46" i="3" s="1"/>
  <c r="DH46" i="3"/>
  <c r="DI46" i="3"/>
  <c r="DF45" i="3"/>
  <c r="DJ45" i="3" s="1"/>
  <c r="DG45" i="3"/>
  <c r="DH45" i="3"/>
  <c r="DG34" i="3"/>
  <c r="DJ34" i="3" s="1"/>
  <c r="DI23" i="3"/>
  <c r="DJ23" i="3" s="1"/>
  <c r="DG19" i="3"/>
  <c r="DJ19" i="3" s="1"/>
  <c r="DI15" i="3"/>
  <c r="DF15" i="3"/>
  <c r="DJ15" i="3" s="1"/>
  <c r="DH15" i="3"/>
  <c r="CQ38" i="1"/>
  <c r="P38" i="1" s="1"/>
  <c r="CP38" i="1" s="1"/>
  <c r="O38" i="1" s="1"/>
  <c r="GM38" i="1" s="1"/>
  <c r="GN38" i="1" s="1"/>
  <c r="CS36" i="1"/>
  <c r="R36" i="1" s="1"/>
  <c r="CS35" i="1"/>
  <c r="R35" i="1" s="1"/>
  <c r="DG80" i="3"/>
  <c r="DF78" i="3"/>
  <c r="DJ78" i="3" s="1"/>
  <c r="DH78" i="3"/>
  <c r="DH69" i="3"/>
  <c r="DF66" i="3"/>
  <c r="DJ66" i="3" s="1"/>
  <c r="DH66" i="3"/>
  <c r="DF56" i="3"/>
  <c r="DH56" i="3"/>
  <c r="DG55" i="3"/>
  <c r="DI55" i="3"/>
  <c r="DF54" i="3"/>
  <c r="DJ54" i="3" s="1"/>
  <c r="DG54" i="3"/>
  <c r="DI54" i="3"/>
  <c r="DH48" i="3"/>
  <c r="DH47" i="3"/>
  <c r="CX44" i="3"/>
  <c r="CW44" i="3"/>
  <c r="DF42" i="3"/>
  <c r="DG42" i="3"/>
  <c r="DH42" i="3"/>
  <c r="DI42" i="3"/>
  <c r="DJ42" i="3" s="1"/>
  <c r="DH38" i="3"/>
  <c r="DH37" i="3"/>
  <c r="DG35" i="3"/>
  <c r="DF32" i="3"/>
  <c r="DG32" i="3"/>
  <c r="DI32" i="3"/>
  <c r="DJ32" i="3" s="1"/>
  <c r="CX31" i="3"/>
  <c r="DH26" i="3"/>
  <c r="DH3" i="3"/>
  <c r="CS33" i="1"/>
  <c r="R33" i="1" s="1"/>
  <c r="CY33" i="1" s="1"/>
  <c r="X33" i="1" s="1"/>
  <c r="CS32" i="1"/>
  <c r="R32" i="1" s="1"/>
  <c r="CY32" i="1" s="1"/>
  <c r="X32" i="1" s="1"/>
  <c r="DG95" i="3"/>
  <c r="CX90" i="3"/>
  <c r="DH84" i="3"/>
  <c r="DI78" i="3"/>
  <c r="DG77" i="3"/>
  <c r="DH77" i="3"/>
  <c r="DG68" i="3"/>
  <c r="DG67" i="3"/>
  <c r="DI66" i="3"/>
  <c r="CW65" i="3"/>
  <c r="CX65" i="3"/>
  <c r="DF61" i="3"/>
  <c r="DJ61" i="3" s="1"/>
  <c r="DG53" i="3"/>
  <c r="DI53" i="3"/>
  <c r="DF53" i="3"/>
  <c r="DJ53" i="3" s="1"/>
  <c r="DF43" i="3"/>
  <c r="DH43" i="3"/>
  <c r="DI43" i="3"/>
  <c r="DH16" i="3"/>
  <c r="DF6" i="3"/>
  <c r="DJ6" i="3" s="1"/>
  <c r="DG6" i="3"/>
  <c r="DI6" i="3"/>
  <c r="DG84" i="3"/>
  <c r="DJ84" i="3" s="1"/>
  <c r="DG66" i="3"/>
  <c r="CX59" i="3"/>
  <c r="DF52" i="3"/>
  <c r="DJ52" i="3" s="1"/>
  <c r="DH52" i="3"/>
  <c r="DI52" i="3"/>
  <c r="DI51" i="3"/>
  <c r="DF51" i="3"/>
  <c r="DJ51" i="3" s="1"/>
  <c r="DH51" i="3"/>
  <c r="DI41" i="3"/>
  <c r="DJ41" i="3" s="1"/>
  <c r="DF41" i="3"/>
  <c r="DH41" i="3"/>
  <c r="DF30" i="3"/>
  <c r="DJ30" i="3" s="1"/>
  <c r="DH30" i="3"/>
  <c r="DI30" i="3"/>
  <c r="DF29" i="3"/>
  <c r="DJ29" i="3" s="1"/>
  <c r="DG29" i="3"/>
  <c r="DH29" i="3"/>
  <c r="DG15" i="3"/>
  <c r="DI64" i="3"/>
  <c r="DF64" i="3"/>
  <c r="DH64" i="3"/>
  <c r="DG63" i="3"/>
  <c r="DI63" i="3"/>
  <c r="DJ63" i="3" s="1"/>
  <c r="DF63" i="3"/>
  <c r="DF50" i="3"/>
  <c r="DH50" i="3"/>
  <c r="DI50" i="3"/>
  <c r="DF25" i="3"/>
  <c r="CV22" i="3"/>
  <c r="DF21" i="3"/>
  <c r="DJ21" i="3" s="1"/>
  <c r="DF18" i="3"/>
  <c r="DF5" i="3"/>
  <c r="DJ5" i="3" s="1"/>
  <c r="DI49" i="3"/>
  <c r="DI33" i="3"/>
  <c r="DI39" i="3"/>
  <c r="DI27" i="3"/>
  <c r="DI17" i="3"/>
  <c r="DJ17" i="3" s="1"/>
  <c r="DI11" i="3"/>
  <c r="DI1" i="3"/>
  <c r="DJ1" i="3" s="1"/>
  <c r="CX24" i="3"/>
  <c r="DI25" i="3"/>
  <c r="DI21" i="3"/>
  <c r="DI18" i="3"/>
  <c r="DI5" i="3"/>
  <c r="AH22" i="1" l="1"/>
  <c r="U65" i="1"/>
  <c r="DH44" i="3"/>
  <c r="DG44" i="3"/>
  <c r="DJ44" i="3" s="1"/>
  <c r="DF44" i="3"/>
  <c r="DI44" i="3"/>
  <c r="CY35" i="1"/>
  <c r="X35" i="1" s="1"/>
  <c r="CZ35" i="1"/>
  <c r="Y35" i="1" s="1"/>
  <c r="CY26" i="1"/>
  <c r="X26" i="1" s="1"/>
  <c r="CZ26" i="1"/>
  <c r="Y26" i="1" s="1"/>
  <c r="AF65" i="1"/>
  <c r="DG58" i="3"/>
  <c r="DJ58" i="3" s="1"/>
  <c r="DH58" i="3"/>
  <c r="DF58" i="3"/>
  <c r="DI58" i="3"/>
  <c r="CZ30" i="1"/>
  <c r="Y30" i="1" s="1"/>
  <c r="AE65" i="1"/>
  <c r="CI22" i="1"/>
  <c r="AZ65" i="1"/>
  <c r="CY45" i="1"/>
  <c r="X45" i="1" s="1"/>
  <c r="CY49" i="1"/>
  <c r="X49" i="1" s="1"/>
  <c r="CY57" i="1"/>
  <c r="X57" i="1" s="1"/>
  <c r="BD22" i="1"/>
  <c r="BD95" i="1"/>
  <c r="F90" i="1"/>
  <c r="AB51" i="1"/>
  <c r="CR51" i="1"/>
  <c r="Q51" i="1" s="1"/>
  <c r="CP51" i="1" s="1"/>
  <c r="O51" i="1" s="1"/>
  <c r="GM51" i="1" s="1"/>
  <c r="GN51" i="1" s="1"/>
  <c r="CG22" i="1"/>
  <c r="AX65" i="1"/>
  <c r="CP30" i="1"/>
  <c r="O30" i="1" s="1"/>
  <c r="GM30" i="1" s="1"/>
  <c r="GN30" i="1" s="1"/>
  <c r="AC65" i="1"/>
  <c r="BC22" i="1"/>
  <c r="F81" i="1"/>
  <c r="BC95" i="1"/>
  <c r="CY51" i="1"/>
  <c r="X51" i="1" s="1"/>
  <c r="AU22" i="1"/>
  <c r="F84" i="1"/>
  <c r="AU95" i="1"/>
  <c r="CP31" i="1"/>
  <c r="O31" i="1" s="1"/>
  <c r="GM31" i="1" s="1"/>
  <c r="GN31" i="1" s="1"/>
  <c r="GM26" i="1"/>
  <c r="GN26" i="1" s="1"/>
  <c r="AB39" i="1"/>
  <c r="CR39" i="1"/>
  <c r="Q39" i="1" s="1"/>
  <c r="CP39" i="1" s="1"/>
  <c r="O39" i="1" s="1"/>
  <c r="GM39" i="1" s="1"/>
  <c r="GN39" i="1" s="1"/>
  <c r="CZ32" i="1"/>
  <c r="Y32" i="1" s="1"/>
  <c r="GM32" i="1" s="1"/>
  <c r="GN32" i="1" s="1"/>
  <c r="AB49" i="1"/>
  <c r="CR49" i="1"/>
  <c r="Q49" i="1" s="1"/>
  <c r="CP49" i="1" s="1"/>
  <c r="O49" i="1" s="1"/>
  <c r="GM49" i="1" s="1"/>
  <c r="GN49" i="1" s="1"/>
  <c r="AQ22" i="1"/>
  <c r="AQ95" i="1"/>
  <c r="F75" i="1"/>
  <c r="AI22" i="1"/>
  <c r="V65" i="1"/>
  <c r="DF24" i="3"/>
  <c r="DG24" i="3"/>
  <c r="DJ24" i="3" s="1"/>
  <c r="DH24" i="3"/>
  <c r="DI24" i="3"/>
  <c r="GM44" i="1"/>
  <c r="GN44" i="1" s="1"/>
  <c r="GM58" i="1"/>
  <c r="GN58" i="1" s="1"/>
  <c r="AJ22" i="1"/>
  <c r="W65" i="1"/>
  <c r="T22" i="1"/>
  <c r="F86" i="1"/>
  <c r="T95" i="1"/>
  <c r="DH9" i="3"/>
  <c r="DI9" i="3"/>
  <c r="DG9" i="3"/>
  <c r="DJ9" i="3" s="1"/>
  <c r="DF9" i="3"/>
  <c r="DG31" i="3"/>
  <c r="DI31" i="3"/>
  <c r="DJ31" i="3" s="1"/>
  <c r="DF31" i="3"/>
  <c r="DH31" i="3"/>
  <c r="DG65" i="3"/>
  <c r="DJ65" i="3" s="1"/>
  <c r="DH65" i="3"/>
  <c r="DF65" i="3"/>
  <c r="DI65" i="3"/>
  <c r="CY40" i="1"/>
  <c r="X40" i="1" s="1"/>
  <c r="AB40" i="1"/>
  <c r="CR40" i="1"/>
  <c r="Q40" i="1" s="1"/>
  <c r="CP40" i="1" s="1"/>
  <c r="O40" i="1" s="1"/>
  <c r="GM45" i="1"/>
  <c r="GN45" i="1" s="1"/>
  <c r="GM48" i="1"/>
  <c r="GN48" i="1" s="1"/>
  <c r="AO22" i="1"/>
  <c r="AO95" i="1"/>
  <c r="F69" i="1"/>
  <c r="GM59" i="1"/>
  <c r="GN59" i="1" s="1"/>
  <c r="CZ62" i="1"/>
  <c r="Y62" i="1" s="1"/>
  <c r="GM62" i="1" s="1"/>
  <c r="GN62" i="1" s="1"/>
  <c r="CY36" i="1"/>
  <c r="X36" i="1" s="1"/>
  <c r="CZ36" i="1"/>
  <c r="Y36" i="1" s="1"/>
  <c r="DH73" i="3"/>
  <c r="DG73" i="3"/>
  <c r="DJ73" i="3" s="1"/>
  <c r="DF73" i="3"/>
  <c r="DI73" i="3"/>
  <c r="GM56" i="1"/>
  <c r="GN56" i="1" s="1"/>
  <c r="CP25" i="1"/>
  <c r="O25" i="1" s="1"/>
  <c r="GM35" i="1"/>
  <c r="GN35" i="1" s="1"/>
  <c r="CZ33" i="1"/>
  <c r="Y33" i="1" s="1"/>
  <c r="AL65" i="1" s="1"/>
  <c r="AT22" i="1"/>
  <c r="F83" i="1"/>
  <c r="F16" i="2" s="1"/>
  <c r="AT95" i="1"/>
  <c r="GM55" i="1"/>
  <c r="GN55" i="1" s="1"/>
  <c r="GM47" i="1"/>
  <c r="GN47" i="1" s="1"/>
  <c r="AB50" i="1"/>
  <c r="CR50" i="1"/>
  <c r="Q50" i="1" s="1"/>
  <c r="CP50" i="1" s="1"/>
  <c r="O50" i="1" s="1"/>
  <c r="GM50" i="1" s="1"/>
  <c r="GN50" i="1" s="1"/>
  <c r="DF90" i="3"/>
  <c r="DG90" i="3"/>
  <c r="DJ90" i="3" s="1"/>
  <c r="DH90" i="3"/>
  <c r="DI90" i="3"/>
  <c r="DG59" i="3"/>
  <c r="DJ59" i="3" s="1"/>
  <c r="DI59" i="3"/>
  <c r="DF59" i="3"/>
  <c r="DH59" i="3"/>
  <c r="AB31" i="1"/>
  <c r="GM57" i="1"/>
  <c r="GN57" i="1" s="1"/>
  <c r="GM41" i="1"/>
  <c r="GN41" i="1" s="1"/>
  <c r="BB22" i="1"/>
  <c r="F78" i="1"/>
  <c r="BB95" i="1"/>
  <c r="AP22" i="1"/>
  <c r="AP95" i="1"/>
  <c r="F74" i="1"/>
  <c r="G16" i="2" s="1"/>
  <c r="BA22" i="1"/>
  <c r="BA95" i="1"/>
  <c r="F85" i="1"/>
  <c r="AL22" i="1" l="1"/>
  <c r="Y65" i="1"/>
  <c r="H16" i="2"/>
  <c r="AC22" i="1"/>
  <c r="P65" i="1"/>
  <c r="CH65" i="1"/>
  <c r="CE65" i="1"/>
  <c r="CF65" i="1"/>
  <c r="W22" i="1"/>
  <c r="F89" i="1"/>
  <c r="W95" i="1"/>
  <c r="AT18" i="1"/>
  <c r="F113" i="1"/>
  <c r="AX22" i="1"/>
  <c r="AX95" i="1"/>
  <c r="F72" i="1"/>
  <c r="BA18" i="1"/>
  <c r="F115" i="1"/>
  <c r="F99" i="1"/>
  <c r="AO18" i="1"/>
  <c r="V22" i="1"/>
  <c r="V95" i="1"/>
  <c r="F88" i="1"/>
  <c r="BB18" i="1"/>
  <c r="F108" i="1"/>
  <c r="GM33" i="1"/>
  <c r="GN33" i="1" s="1"/>
  <c r="BC18" i="1"/>
  <c r="F111" i="1"/>
  <c r="AZ22" i="1"/>
  <c r="AZ95" i="1"/>
  <c r="F76" i="1"/>
  <c r="AD65" i="1"/>
  <c r="AF22" i="1"/>
  <c r="S65" i="1"/>
  <c r="AP18" i="1"/>
  <c r="F104" i="1"/>
  <c r="T18" i="1"/>
  <c r="F116" i="1"/>
  <c r="AE22" i="1"/>
  <c r="R65" i="1"/>
  <c r="U22" i="1"/>
  <c r="F87" i="1"/>
  <c r="U95" i="1"/>
  <c r="AQ18" i="1"/>
  <c r="F105" i="1"/>
  <c r="GM25" i="1"/>
  <c r="AB65" i="1"/>
  <c r="GM36" i="1"/>
  <c r="GN36" i="1" s="1"/>
  <c r="GM40" i="1"/>
  <c r="GN40" i="1" s="1"/>
  <c r="AU18" i="1"/>
  <c r="F114" i="1"/>
  <c r="AK65" i="1"/>
  <c r="BD18" i="1"/>
  <c r="F120" i="1"/>
  <c r="CF22" i="1" l="1"/>
  <c r="AW65" i="1"/>
  <c r="AX18" i="1"/>
  <c r="F102" i="1"/>
  <c r="CE22" i="1"/>
  <c r="AV65" i="1"/>
  <c r="AD22" i="1"/>
  <c r="Q65" i="1"/>
  <c r="AZ18" i="1"/>
  <c r="F106" i="1"/>
  <c r="V18" i="1"/>
  <c r="F118" i="1"/>
  <c r="CH22" i="1"/>
  <c r="AY65" i="1"/>
  <c r="R22" i="1"/>
  <c r="R95" i="1"/>
  <c r="F79" i="1"/>
  <c r="P22" i="1"/>
  <c r="F68" i="1"/>
  <c r="P95" i="1"/>
  <c r="AK22" i="1"/>
  <c r="X65" i="1"/>
  <c r="AB22" i="1"/>
  <c r="O65" i="1"/>
  <c r="U18" i="1"/>
  <c r="F117" i="1"/>
  <c r="W18" i="1"/>
  <c r="F119" i="1"/>
  <c r="S22" i="1"/>
  <c r="S95" i="1"/>
  <c r="F80" i="1"/>
  <c r="J16" i="2" s="1"/>
  <c r="Y22" i="1"/>
  <c r="Y95" i="1"/>
  <c r="F92" i="1"/>
  <c r="GN25" i="1"/>
  <c r="CB65" i="1" s="1"/>
  <c r="CA65" i="1"/>
  <c r="R18" i="1" l="1"/>
  <c r="F109" i="1"/>
  <c r="Q22" i="1"/>
  <c r="Q95" i="1"/>
  <c r="F77" i="1"/>
  <c r="AY22" i="1"/>
  <c r="AY95" i="1"/>
  <c r="F73" i="1"/>
  <c r="AV22" i="1"/>
  <c r="F70" i="1"/>
  <c r="AV95" i="1"/>
  <c r="O22" i="1"/>
  <c r="F67" i="1"/>
  <c r="O95" i="1"/>
  <c r="S18" i="1"/>
  <c r="F110" i="1"/>
  <c r="CB22" i="1"/>
  <c r="AS65" i="1"/>
  <c r="X22" i="1"/>
  <c r="F91" i="1"/>
  <c r="X95" i="1"/>
  <c r="P18" i="1"/>
  <c r="F98" i="1"/>
  <c r="AW22" i="1"/>
  <c r="AW95" i="1"/>
  <c r="F71" i="1"/>
  <c r="CA22" i="1"/>
  <c r="AR65" i="1"/>
  <c r="F122" i="1"/>
  <c r="Y18" i="1"/>
  <c r="AY18" i="1" l="1"/>
  <c r="F103" i="1"/>
  <c r="X18" i="1"/>
  <c r="F121" i="1"/>
  <c r="Q18" i="1"/>
  <c r="F107" i="1"/>
  <c r="AV18" i="1"/>
  <c r="F100" i="1"/>
  <c r="O18" i="1"/>
  <c r="F97" i="1"/>
  <c r="AR22" i="1"/>
  <c r="AR95" i="1"/>
  <c r="F93" i="1"/>
  <c r="AS22" i="1"/>
  <c r="AS95" i="1"/>
  <c r="F82" i="1"/>
  <c r="E16" i="2" s="1"/>
  <c r="I16" i="2" s="1"/>
  <c r="N16" i="2" s="1"/>
  <c r="AW18" i="1"/>
  <c r="F101" i="1"/>
  <c r="AS18" i="1" l="1"/>
  <c r="F112" i="1"/>
  <c r="AR18" i="1"/>
  <c r="F123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7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7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7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7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<sst xmlns="http://schemas.openxmlformats.org/spreadsheetml/2006/main" count="3755" uniqueCount="318">
  <si>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</si>
  <si>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</si>
  <si>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</si>
  <si>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</si>
  <si>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</si>
  <si>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</si>
  <si>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</si>
  <si>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5.9.3.2 Отделка квартир_типа Теплый старт 15%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</si>
  <si>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</si>
  <si>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</si>
  <si>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</si>
  <si>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</si>
  <si>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</si>
  <si>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</si>
  <si>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</si>
  <si>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5.9.3.2</t>
  </si>
  <si>
    <t>Отделка квартир №№ 39 кв.</t>
  </si>
  <si>
    <t>Потолки</t>
  </si>
  <si>
    <t>1</t>
  </si>
  <si>
    <t>15-04-006-01</t>
  </si>
  <si>
    <t>Покрытие поверхностей грунтовкой глубокого проникновения: за 1 раз потолков</t>
  </si>
  <si>
    <t>100 м2</t>
  </si>
  <si>
    <t>ФЕР-2001, 15-04-006-01, приказ Минстроя России № 876/пр от 26.12.2019</t>
  </si>
  <si>
    <t>Общестроительные работы</t>
  </si>
  <si>
    <t>Отделочные работы</t>
  </si>
  <si>
    <t>ФЕР-15</t>
  </si>
  <si>
    <t>Пр/812-015.0-1</t>
  </si>
  <si>
    <t>Пр/774-015.0</t>
  </si>
  <si>
    <t>1,1</t>
  </si>
  <si>
    <t>прайс</t>
  </si>
  <si>
    <t>Грунтовка глубокого проникновения белого цвета</t>
  </si>
  <si>
    <t>т</t>
  </si>
  <si>
    <t>ФССЦ-2001, 14.4.01.02-0111, приказ Минстроя России № 876/пр от 26.12.2019</t>
  </si>
  <si>
    <t>40 330 +  2,5% Трансп +  2% Заг.скл</t>
  </si>
  <si>
    <t>2,5</t>
  </si>
  <si>
    <t>2</t>
  </si>
  <si>
    <t>Стены</t>
  </si>
  <si>
    <t>Наружные стены ГСБ</t>
  </si>
  <si>
    <t>15-02-018-02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</si>
  <si>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улучшенная (по наружным стенам из блоков)</t>
  </si>
  <si>
    <t>ФЕР-2001, 15-02-018-02, приказ Минстроя России № 876/пр от 26.12.2019</t>
  </si>
  <si>
    <t>3</t>
  </si>
  <si>
    <t>15-04-006-03</t>
  </si>
  <si>
    <t>Покрытие поверхностей грунтовкой глубокого проникновения: за 1 раз стен  (по наружным стенам из блоков)</t>
  </si>
  <si>
    <t>ФЕР-2001, 15-04-006-03, приказ Минстроя России № 876/пр от 26.12.2019</t>
  </si>
  <si>
    <t>3,1</t>
  </si>
  <si>
    <t>Грунтовка глубокого проникновения</t>
  </si>
  <si>
    <t>ФССЦ-2001, 14.3.01.02-0102, приказ Минстроя России № 876/пр от 26.12.2019</t>
  </si>
  <si>
    <t>4</t>
  </si>
  <si>
    <t>15-04-027-05</t>
  </si>
  <si>
    <t>Третья шпатлевка при высококачественной окраске по штукатурке и сборным конструкциям: стен, подготовленных под окраску , за 2 раза (по наружным стенам из блоков)</t>
  </si>
  <si>
    <t>ФЕР-2001, 15-04-027-05, приказ Минстроя России № 876/пр от 26.12.2019</t>
  </si>
  <si>
    <t>)*2</t>
  </si>
  <si>
    <t>4,1</t>
  </si>
  <si>
    <t>14.5.11.01-0003</t>
  </si>
  <si>
    <t>Шпатлевка масляно-клеевая</t>
  </si>
  <si>
    <t>ФССЦ-2001, 14.5.11.01-0003, приказ Минстроя России № 876/пр от 26.12.2019</t>
  </si>
  <si>
    <t>4,2</t>
  </si>
  <si>
    <t>Шпатлевка финишная</t>
  </si>
  <si>
    <t>22 920 +  2,5% Трансп +  2% Заг.скл</t>
  </si>
  <si>
    <t>4,3</t>
  </si>
  <si>
    <t>01.7.17.11-0011</t>
  </si>
  <si>
    <t>Шкурка шлифовальная двухслойная с зернистостью 40-25</t>
  </si>
  <si>
    <t>м2</t>
  </si>
  <si>
    <t>ФССЦ-2001, 01.7.17.11-0011, приказ Минстроя России № 876/пр от 26.12.2019</t>
  </si>
  <si>
    <t>4,4</t>
  </si>
  <si>
    <t>251,11 +  2,5% Трансп +  2% Заг.скл</t>
  </si>
  <si>
    <t>*2</t>
  </si>
  <si>
    <t>Наружные стены монолит</t>
  </si>
  <si>
    <t>5</t>
  </si>
  <si>
    <t>15-02-036-01</t>
  </si>
  <si>
    <t>Штукатурка по сетке без устройства каркаса: улучшенная стен (наружные пилоны)</t>
  </si>
  <si>
    <t>ФЕР-2001 доп. 2, 15-02-036-01, приказ Минстроя России № 294/пр от 01.06.2020</t>
  </si>
  <si>
    <t>6</t>
  </si>
  <si>
    <t>Покрытие поверхностей грунтовкой глубокого проникновения: за 1 раз стен (наружные пилоны)</t>
  </si>
  <si>
    <t>6,1</t>
  </si>
  <si>
    <t>7</t>
  </si>
  <si>
    <t>Третья шпатлевка при высококачественной окраске по штукатурке и сборным конструкциям: стен, подготовленных под окраску за 2 раза (наружные пилоны)</t>
  </si>
  <si>
    <t>7,1</t>
  </si>
  <si>
    <t>7,2</t>
  </si>
  <si>
    <t>7,3</t>
  </si>
  <si>
    <t>7,4</t>
  </si>
  <si>
    <t>Внутренние стены монолит</t>
  </si>
  <si>
    <t>8</t>
  </si>
  <si>
    <t>Покрытие поверхностей грунтовкой глубокого проникновения: за 1 раз стен (внутренние пилоны)</t>
  </si>
  <si>
    <t>8,1</t>
  </si>
  <si>
    <t>9</t>
  </si>
  <si>
    <t>Третья шпатлевка при высококачественной окраске по штукатурке и сборным конструкциям: стен, подготовленных под окраску за 2 раза (внутренние пилоны)</t>
  </si>
  <si>
    <t>9,1</t>
  </si>
  <si>
    <t>9,2</t>
  </si>
  <si>
    <t>9,3</t>
  </si>
  <si>
    <t>9,4</t>
  </si>
  <si>
    <t>Внутренние стены ПГП</t>
  </si>
  <si>
    <t>10</t>
  </si>
  <si>
    <t>Штукатурка по сетке без устройства каркаса: улучшенная стен (перегородки, примыкающие к участкам нар.стен в створе)</t>
  </si>
  <si>
    <t>11</t>
  </si>
  <si>
    <t>Покрытие поверхностей грунтовкой глубокого проникновения: за 1 раз стен (участки из ПГП)</t>
  </si>
  <si>
    <t>11,1</t>
  </si>
  <si>
    <t>12</t>
  </si>
  <si>
    <t>Третья шпатлевка при высококачественной окраске по штукатурке и сборным конструкциям: стен, подготовленных под окраску , за 2 раза (перегородки ПГП)</t>
  </si>
  <si>
    <t>12,1</t>
  </si>
  <si>
    <t>12,2</t>
  </si>
  <si>
    <t>12,3</t>
  </si>
  <si>
    <t>12,4</t>
  </si>
  <si>
    <t>Стыки нескольких видов стен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</si>
  <si>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</si>
  <si>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</si>
  <si>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</si>
  <si>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</si>
  <si>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</si>
  <si>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</si>
  <si>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</si>
  <si>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</si>
  <si>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</si>
  <si>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</si>
  <si>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</si>
  <si>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</si>
  <si>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</si>
  <si>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</si>
  <si>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</si>
  <si>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</si>
  <si>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</si>
  <si>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</si>
  <si>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</si>
  <si>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</si>
  <si>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</si>
  <si>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</si>
  <si>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</si>
  <si>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</si>
  <si>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</si>
  <si>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</si>
  <si>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</si>
  <si>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</si>
  <si>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</si>
  <si>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</si>
  <si>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</si>
  <si>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</si>
  <si>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</si>
  <si>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</si>
  <si>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</si>
  <si>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</si>
  <si>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</si>
  <si>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</si>
  <si>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</si>
  <si>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</si>
  <si>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</si>
  <si>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</si>
  <si>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</si>
  <si>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</si>
  <si>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</si>
  <si>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</si>
  <si>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</si>
  <si>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</si>
  <si>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</si>
  <si>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</si>
  <si>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</si>
  <si>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</si>
  <si>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</si>
  <si>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</si>
  <si>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</si>
  <si>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</si>
  <si>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</si>
  <si>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</si>
  <si>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</si>
  <si>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</si>
  <si>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</si>
  <si>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</si>
  <si>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</si>
  <si>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</si>
  <si>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</si>
  <si>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</si>
  <si>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</si>
  <si>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</si>
  <si>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</si>
  <si>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</si>
  <si>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</si>
  <si>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</si>
  <si>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</si>
  <si>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</si>
  <si>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</si>
  <si>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</si>
  <si>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</si>
  <si>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</si>
  <si>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</si>
  <si>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</si>
  <si>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</si>
  <si>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</si>
  <si>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</si>
  <si>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</si>
  <si>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</si>
  <si>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</si>
  <si>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</si>
  <si>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</si>
  <si>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</si>
  <si>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</si>
  <si>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</si>
  <si>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</si>
  <si>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</si>
  <si>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</si>
  <si>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</si>
  <si>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</si>
  <si>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</si>
  <si>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</si>
  <si>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</si>
  <si>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</si>
  <si>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</si>
  <si>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</si>
  <si>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</si>
  <si>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</si>
  <si>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</si>
  <si>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</si>
  <si>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</si>
  <si>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</si>
  <si>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</si>
  <si>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</si>
  <si>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</si>
  <si>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</si>
  <si>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</si>
  <si>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</si>
  <si>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</si>
  <si>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</si>
  <si>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</si>
  <si>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</si>
  <si>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</si>
  <si>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</si>
  <si>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</si>
  <si>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</si>
  <si>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</si>
  <si>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01.7.20.08-0051</t>
  </si>
  <si>
    <t>ФССЦ-2001, 01.7.20.08-0051, приказ Минстроя России № 876/пр от 26.12.2019</t>
  </si>
  <si>
    <t>Ветошь</t>
  </si>
  <si>
    <t>кг</t>
  </si>
  <si>
    <t>1-100-38</t>
  </si>
  <si>
    <t>Затраты труда рабочих (Средний разряд - 3,8)</t>
  </si>
  <si>
    <t>91.07.07-041</t>
  </si>
  <si>
    <t>ФСЭМ-2001, 91.07.07-041 , приказ Минстроя России № 876/пр от 26.12.2019</t>
  </si>
  <si>
    <t>Растворонасосы, производительность 1 м3/ч</t>
  </si>
  <si>
    <t>01.7.15.06-0121</t>
  </si>
  <si>
    <t>ФССЦ-2001, 01.7.15.06-0121, приказ Минстроя России № 876/пр от 26.12.2019</t>
  </si>
  <si>
    <t>Гвозди строительные с плоской головкой, размер 1,6x50 мм</t>
  </si>
  <si>
    <t>03.1.01.01-0002</t>
  </si>
  <si>
    <t>ФССЦ-2001, 03.1.01.01-0002, приказ Минстроя России № 876/пр от 26.12.2019</t>
  </si>
  <si>
    <t>Гипс строительный Г-3</t>
  </si>
  <si>
    <t>04.3.01.12-0111</t>
  </si>
  <si>
    <t>ФССЦ-2001, 04.3.01.12-0111, приказ Минстроя России № 876/пр от 26.12.2019</t>
  </si>
  <si>
    <t>Раствор готовый отделочный тяжелый, цементно-известковый, состав 1:1:6</t>
  </si>
  <si>
    <t>м3</t>
  </si>
  <si>
    <t>08.1.02.17-0161</t>
  </si>
  <si>
    <t>ФССЦ-2001, 08.1.02.17-0161, приказ Минстроя России № 876/пр от 26.12.2019</t>
  </si>
  <si>
    <t>Сетка тканая с квадратными ячейками № 05, без покрытия</t>
  </si>
  <si>
    <t>11.1.03.06-0088</t>
  </si>
  <si>
    <t>ФССЦ-2001, 11.1.03.06-0088, приказ Минстроя России № 876/пр от 26.12.2019</t>
  </si>
  <si>
    <t>Доска обрезная, хвойных пород, ширина 75-150 мм, толщина 25 мм, длина 4-6,5 м, сорт IV</t>
  </si>
  <si>
    <t>1-100-39</t>
  </si>
  <si>
    <t>Затраты труда рабочих (Средний разряд - 3,9)</t>
  </si>
  <si>
    <t>1-100-36</t>
  </si>
  <si>
    <t>Затраты труда рабочих (Средний разряд - 3,6)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</si>
  <si>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</si>
  <si>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</si>
  <si>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</si>
  <si>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01.7.03.01-0001</t>
  </si>
  <si>
    <t>ФССЦ-2001, 01.7.03.01-0001, приказ Минстроя России № 876/пр от 26.12.2019</t>
  </si>
  <si>
    <t>Вода</t>
  </si>
  <si>
    <t>01.7.07.29-0111</t>
  </si>
  <si>
    <t>ФССЦ-2001, 01.7.07.29-0111, приказ Минстроя России № 876/пр от 26.12.2019</t>
  </si>
  <si>
    <t>Пакля пропитанная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</si>
  <si>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</si>
  <si>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</si>
  <si>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</si>
  <si>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04.3.01.07-0012</t>
  </si>
  <si>
    <t>ФССЦ-2001, 04.3.01.07-0012, приказ Минстроя России № 876/пр от 26.12.2019</t>
  </si>
  <si>
    <t>Раствор готовый отделочный тяжелый, известковый, состав 1:2,5</t>
  </si>
  <si>
    <t>14.3.01.03</t>
  </si>
  <si>
    <t>Грунтовка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</si>
  <si>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</si>
  <si>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</si>
  <si>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</si>
  <si>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</si>
  <si>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</si>
  <si>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</si>
  <si>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</si>
  <si>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</si>
  <si>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</si>
  <si>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</si>
  <si>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</si>
  <si>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</si>
  <si>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</si>
  <si>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</si>
  <si>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</si>
  <si>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</si>
  <si>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</si>
  <si>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</si>
  <si>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</si>
  <si>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</si>
  <si>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</si>
  <si>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</si>
  <si>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</si>
  <si>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</si>
  <si>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</si>
  <si>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</si>
  <si>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5.9.3.2 Отделка квартир_типа Теплый старт 15%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</si>
  <si>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</si>
  <si>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</si>
  <si>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</si>
  <si>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</si>
  <si>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</si>
  <si>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</si>
  <si>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</si>
  <si>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</si>
  <si>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</si>
  <si>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5.9.3.2</t>
  </si>
  <si>
    <t xml:space="preserve"> Отделка квартир №№ 39 кв.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</si>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</sst>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3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9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8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291</v>
      </c>
    </row>
    <row r="3" spans="1:255" x14ac:dyDescent="0.2">
      <c r="A3" s="14" t="s">
        <v>292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293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294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295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296</v>
      </c>
      <c r="B8" s="23"/>
      <c r="C8" s="23"/>
      <c r="D8" s="23"/>
    </row>
    <row r="9" spans="1:255" x14ac:dyDescent="0.2">
      <c r="A9" s="25" t="s">
        <v>297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298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299</v>
      </c>
      <c r="B12" s="29" t="s">
        <v>300</v>
      </c>
      <c r="C12" s="13"/>
      <c r="D12" s="13"/>
      <c r="BT12" s="30" t="str">
        <f>B12</f>
        <v xml:space="preserve"> 5.9.3.2 Отделка квартир_типа Теплый старт 15% </v>
      </c>
      <c r="IU12" s="16"/>
    </row>
    <row r="13" spans="1:255" x14ac:dyDescent="0.2">
      <c r="A13" s="10" t="s">
        <v>301</v>
      </c>
      <c r="B13" s="29" t="s">
        <v>297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302</v>
      </c>
      <c r="B16" s="33"/>
      <c r="C16" s="33" t="s">
        <v>304</v>
      </c>
      <c r="D16" s="34" t="s">
        <v>307</v>
      </c>
    </row>
    <row r="17" spans="1:255" x14ac:dyDescent="0.2">
      <c r="A17" s="32"/>
      <c r="B17" s="35" t="s">
        <v>303</v>
      </c>
      <c r="C17" s="35" t="s">
        <v>305</v>
      </c>
      <c r="D17" s="36" t="s">
        <v>308</v>
      </c>
    </row>
    <row r="18" spans="1:255" x14ac:dyDescent="0.2">
      <c r="A18" s="32"/>
      <c r="B18" s="35"/>
      <c r="C18" s="35" t="s">
        <v>306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Потолки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20</v>
      </c>
      <c r="C24" s="44" t="s">
        <v>21</v>
      </c>
      <c r="D24" s="45">
        <v>23.686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>
      <c r="A25" s="46" t="s">
        <v>28</v>
      </c>
      <c r="B25" s="47" t="s">
        <v>30</v>
      </c>
      <c r="C25" s="48" t="s">
        <v>31</v>
      </c>
      <c r="D25" s="49">
        <f>Source!I26</f>
        <v>0.24396580000000001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38"/>
      <c r="B26" s="38"/>
      <c r="C26" s="38"/>
      <c r="D26" s="38"/>
    </row>
    <row r="27" spans="1:255" x14ac:dyDescent="0.2">
      <c r="A27" s="39"/>
      <c r="B27" s="40" t="s">
        <v>36</v>
      </c>
      <c r="C27" s="40"/>
      <c r="D27" s="40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41" t="str">
        <f>B27</f>
        <v>Стены</v>
      </c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9" spans="1:255" x14ac:dyDescent="0.2">
      <c r="A29" s="39"/>
      <c r="B29" s="40" t="s">
        <v>37</v>
      </c>
      <c r="C29" s="40"/>
      <c r="D29" s="40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41" t="str">
        <f>B29</f>
        <v>Наружные стены ГСБ</v>
      </c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13.5" thickBot="1" x14ac:dyDescent="0.25"/>
    <row r="31" spans="1:255" ht="48" x14ac:dyDescent="0.2">
      <c r="A31" s="42">
        <v>2</v>
      </c>
      <c r="B31" s="43" t="s">
        <v>39</v>
      </c>
      <c r="C31" s="44" t="s">
        <v>21</v>
      </c>
      <c r="D31" s="45">
        <v>7.1661999999999999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0">
        <v>3</v>
      </c>
      <c r="B32" s="51" t="s">
        <v>43</v>
      </c>
      <c r="C32" s="52" t="s">
        <v>21</v>
      </c>
      <c r="D32" s="53">
        <v>7.1661999999999999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46" t="s">
        <v>45</v>
      </c>
      <c r="B33" s="47" t="s">
        <v>46</v>
      </c>
      <c r="C33" s="48" t="s">
        <v>31</v>
      </c>
      <c r="D33" s="49">
        <f>Source!I31</f>
        <v>7.38119E-2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36" x14ac:dyDescent="0.2">
      <c r="A34" s="50">
        <v>4</v>
      </c>
      <c r="B34" s="51" t="s">
        <v>50</v>
      </c>
      <c r="C34" s="52" t="s">
        <v>21</v>
      </c>
      <c r="D34" s="53">
        <v>7.1661999999999999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6" t="s">
        <v>53</v>
      </c>
      <c r="B35" s="47" t="s">
        <v>55</v>
      </c>
      <c r="C35" s="48" t="s">
        <v>31</v>
      </c>
      <c r="D35" s="49">
        <f>Source!I33</f>
        <v>-0.4156396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6" t="s">
        <v>57</v>
      </c>
      <c r="B36" s="47" t="s">
        <v>58</v>
      </c>
      <c r="C36" s="48" t="s">
        <v>31</v>
      </c>
      <c r="D36" s="49">
        <f>Source!I34</f>
        <v>0.4156396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6" t="s">
        <v>60</v>
      </c>
      <c r="B37" s="47" t="s">
        <v>62</v>
      </c>
      <c r="C37" s="48" t="s">
        <v>63</v>
      </c>
      <c r="D37" s="49">
        <f>Source!I35</f>
        <v>-63.062559999999991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13.5" thickBot="1" x14ac:dyDescent="0.25">
      <c r="A38" s="46" t="s">
        <v>65</v>
      </c>
      <c r="B38" s="47" t="s">
        <v>62</v>
      </c>
      <c r="C38" s="48" t="s">
        <v>63</v>
      </c>
      <c r="D38" s="49">
        <f>Source!I36</f>
        <v>21.097292800000002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38"/>
      <c r="B39" s="38"/>
      <c r="C39" s="38"/>
      <c r="D39" s="38"/>
    </row>
    <row r="40" spans="1:255" x14ac:dyDescent="0.2">
      <c r="A40" s="39"/>
      <c r="B40" s="40" t="s">
        <v>68</v>
      </c>
      <c r="C40" s="40"/>
      <c r="D40" s="40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41" t="str">
        <f>B40</f>
        <v>Наружные стены монолит</v>
      </c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13.5" thickBot="1" x14ac:dyDescent="0.25"/>
    <row r="42" spans="1:255" ht="24" x14ac:dyDescent="0.2">
      <c r="A42" s="42">
        <v>5</v>
      </c>
      <c r="B42" s="43" t="s">
        <v>71</v>
      </c>
      <c r="C42" s="44" t="s">
        <v>21</v>
      </c>
      <c r="D42" s="45">
        <v>2.0813000000000001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0">
        <v>6</v>
      </c>
      <c r="B43" s="51" t="s">
        <v>74</v>
      </c>
      <c r="C43" s="52" t="s">
        <v>21</v>
      </c>
      <c r="D43" s="53">
        <v>2.0813000000000001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46" t="s">
        <v>75</v>
      </c>
      <c r="B44" s="47" t="s">
        <v>46</v>
      </c>
      <c r="C44" s="48" t="s">
        <v>31</v>
      </c>
      <c r="D44" s="49">
        <f>Source!I40</f>
        <v>2.1437399999999999E-2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36" x14ac:dyDescent="0.2">
      <c r="A45" s="50">
        <v>7</v>
      </c>
      <c r="B45" s="51" t="s">
        <v>77</v>
      </c>
      <c r="C45" s="52" t="s">
        <v>21</v>
      </c>
      <c r="D45" s="53">
        <v>2.0813000000000001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46" t="s">
        <v>78</v>
      </c>
      <c r="B46" s="47" t="s">
        <v>55</v>
      </c>
      <c r="C46" s="48" t="s">
        <v>31</v>
      </c>
      <c r="D46" s="49">
        <f>Source!I42</f>
        <v>-0.1207154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46" t="s">
        <v>79</v>
      </c>
      <c r="B47" s="47" t="s">
        <v>58</v>
      </c>
      <c r="C47" s="48" t="s">
        <v>31</v>
      </c>
      <c r="D47" s="49">
        <f>Source!I43</f>
        <v>0.1207154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46" t="s">
        <v>80</v>
      </c>
      <c r="B48" s="47" t="s">
        <v>62</v>
      </c>
      <c r="C48" s="48" t="s">
        <v>63</v>
      </c>
      <c r="D48" s="49">
        <f>Source!I44</f>
        <v>-18.315439999999999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13.5" thickBot="1" x14ac:dyDescent="0.25">
      <c r="A49" s="46" t="s">
        <v>81</v>
      </c>
      <c r="B49" s="47" t="s">
        <v>62</v>
      </c>
      <c r="C49" s="48" t="s">
        <v>63</v>
      </c>
      <c r="D49" s="49">
        <f>Source!I45</f>
        <v>3.0636736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38"/>
      <c r="B50" s="38"/>
      <c r="C50" s="38"/>
      <c r="D50" s="38"/>
    </row>
    <row r="51" spans="1:255" x14ac:dyDescent="0.2">
      <c r="A51" s="39"/>
      <c r="B51" s="40" t="s">
        <v>82</v>
      </c>
      <c r="C51" s="40"/>
      <c r="D51" s="40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41" t="str">
        <f>B51</f>
        <v>Внутренние стены монолит</v>
      </c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13.5" thickBot="1" x14ac:dyDescent="0.25"/>
    <row r="53" spans="1:255" ht="24" x14ac:dyDescent="0.2">
      <c r="A53" s="42">
        <v>8</v>
      </c>
      <c r="B53" s="43" t="s">
        <v>84</v>
      </c>
      <c r="C53" s="44" t="s">
        <v>21</v>
      </c>
      <c r="D53" s="45">
        <v>9.9118999999999993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46" t="s">
        <v>85</v>
      </c>
      <c r="B54" s="47" t="s">
        <v>46</v>
      </c>
      <c r="C54" s="48" t="s">
        <v>31</v>
      </c>
      <c r="D54" s="49">
        <f>Source!I48</f>
        <v>0.10209260000000001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36" x14ac:dyDescent="0.2">
      <c r="A55" s="50">
        <v>9</v>
      </c>
      <c r="B55" s="51" t="s">
        <v>87</v>
      </c>
      <c r="C55" s="52" t="s">
        <v>21</v>
      </c>
      <c r="D55" s="53">
        <v>9.9118999999999993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46" t="s">
        <v>88</v>
      </c>
      <c r="B56" s="47" t="s">
        <v>55</v>
      </c>
      <c r="C56" s="48" t="s">
        <v>31</v>
      </c>
      <c r="D56" s="49">
        <f>Source!I50</f>
        <v>-0.57489020000000002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46" t="s">
        <v>89</v>
      </c>
      <c r="B57" s="47" t="s">
        <v>58</v>
      </c>
      <c r="C57" s="48" t="s">
        <v>31</v>
      </c>
      <c r="D57" s="49">
        <f>Source!I51</f>
        <v>0.57489020000000002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46" t="s">
        <v>90</v>
      </c>
      <c r="B58" s="47" t="s">
        <v>62</v>
      </c>
      <c r="C58" s="48" t="s">
        <v>63</v>
      </c>
      <c r="D58" s="49">
        <f>Source!I52</f>
        <v>-87.224720000000005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13.5" thickBot="1" x14ac:dyDescent="0.25">
      <c r="A59" s="46" t="s">
        <v>91</v>
      </c>
      <c r="B59" s="47" t="s">
        <v>62</v>
      </c>
      <c r="C59" s="48" t="s">
        <v>63</v>
      </c>
      <c r="D59" s="49">
        <f>Source!I53</f>
        <v>14.5903168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38"/>
      <c r="B60" s="38"/>
      <c r="C60" s="38"/>
      <c r="D60" s="38"/>
    </row>
    <row r="61" spans="1:255" x14ac:dyDescent="0.2">
      <c r="A61" s="39"/>
      <c r="B61" s="40" t="s">
        <v>92</v>
      </c>
      <c r="C61" s="40"/>
      <c r="D61" s="40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41" t="str">
        <f>B61</f>
        <v>Внутренние стены ПГП</v>
      </c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13.5" thickBot="1" x14ac:dyDescent="0.25"/>
    <row r="63" spans="1:255" ht="24" x14ac:dyDescent="0.2">
      <c r="A63" s="42">
        <v>10</v>
      </c>
      <c r="B63" s="43" t="s">
        <v>94</v>
      </c>
      <c r="C63" s="44" t="s">
        <v>21</v>
      </c>
      <c r="D63" s="45">
        <v>3.0747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0">
        <v>11</v>
      </c>
      <c r="B64" s="51" t="s">
        <v>96</v>
      </c>
      <c r="C64" s="52" t="s">
        <v>21</v>
      </c>
      <c r="D64" s="53">
        <v>33.715600000000002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46" t="s">
        <v>97</v>
      </c>
      <c r="B65" s="47" t="s">
        <v>46</v>
      </c>
      <c r="C65" s="48" t="s">
        <v>31</v>
      </c>
      <c r="D65" s="49">
        <f>Source!I57</f>
        <v>0.34727069999999999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36" x14ac:dyDescent="0.2">
      <c r="A66" s="50">
        <v>12</v>
      </c>
      <c r="B66" s="51" t="s">
        <v>99</v>
      </c>
      <c r="C66" s="52" t="s">
        <v>21</v>
      </c>
      <c r="D66" s="53">
        <v>33.715600000000002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46" t="s">
        <v>100</v>
      </c>
      <c r="B67" s="47" t="s">
        <v>55</v>
      </c>
      <c r="C67" s="48" t="s">
        <v>31</v>
      </c>
      <c r="D67" s="49">
        <f>Source!I59</f>
        <v>-1.9555047999999999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46" t="s">
        <v>101</v>
      </c>
      <c r="B68" s="47" t="s">
        <v>58</v>
      </c>
      <c r="C68" s="48" t="s">
        <v>31</v>
      </c>
      <c r="D68" s="49">
        <f>Source!I60</f>
        <v>1.9555047999999999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6" t="s">
        <v>102</v>
      </c>
      <c r="B69" s="47" t="s">
        <v>62</v>
      </c>
      <c r="C69" s="48" t="s">
        <v>63</v>
      </c>
      <c r="D69" s="49">
        <f>Source!I61</f>
        <v>-296.69727999999998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13.5" thickBot="1" x14ac:dyDescent="0.25">
      <c r="A70" s="46" t="s">
        <v>103</v>
      </c>
      <c r="B70" s="47" t="s">
        <v>62</v>
      </c>
      <c r="C70" s="48" t="s">
        <v>63</v>
      </c>
      <c r="D70" s="49">
        <f>Source!I62</f>
        <v>99.2587264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38"/>
      <c r="B71" s="38"/>
      <c r="C71" s="38"/>
      <c r="D71" s="38"/>
    </row>
    <row r="72" spans="1:255" x14ac:dyDescent="0.2">
      <c r="A72" s="39"/>
      <c r="B72" s="40" t="s">
        <v>104</v>
      </c>
      <c r="C72" s="40"/>
      <c r="D72" s="40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41" t="str">
        <f>B72</f>
        <v>Стыки нескольких видов стен</v>
      </c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5" spans="1:255" x14ac:dyDescent="0.2">
      <c r="A75" s="54" t="s">
        <v>312</v>
      </c>
      <c r="B75" s="55"/>
      <c r="C75" s="56"/>
      <c r="D75" s="56"/>
      <c r="BZ75" s="26">
        <f>C75</f>
        <v>0</v>
      </c>
      <c r="IU75" s="16"/>
    </row>
    <row r="76" spans="1:255" s="58" customFormat="1" ht="11.25" x14ac:dyDescent="0.2">
      <c r="A76" s="57"/>
      <c r="B76" s="59" t="s">
        <v>313</v>
      </c>
      <c r="C76" s="60" t="s">
        <v>314</v>
      </c>
      <c r="D76" s="60"/>
    </row>
    <row r="77" spans="1:255" x14ac:dyDescent="0.2">
      <c r="A77" s="12"/>
      <c r="B77" s="8" t="s">
        <v>315</v>
      </c>
      <c r="C77" s="12"/>
      <c r="D77" s="12"/>
    </row>
    <row r="78" spans="1:255" x14ac:dyDescent="0.2">
      <c r="A78" s="54" t="s">
        <v>316</v>
      </c>
      <c r="B78" s="55"/>
      <c r="C78" s="56"/>
      <c r="D78" s="56"/>
      <c r="BZ78" s="26">
        <f>C78</f>
        <v>0</v>
      </c>
      <c r="IU78" s="16"/>
    </row>
    <row r="79" spans="1:255" s="58" customFormat="1" ht="11.25" x14ac:dyDescent="0.2">
      <c r="A79" s="57"/>
      <c r="B79" s="59" t="s">
        <v>313</v>
      </c>
      <c r="C79" s="60" t="s">
        <v>314</v>
      </c>
      <c r="D79" s="60"/>
    </row>
    <row r="80" spans="1:255" x14ac:dyDescent="0.2">
      <c r="A80" s="12"/>
      <c r="B80" s="8" t="s">
        <v>315</v>
      </c>
      <c r="C80" s="12"/>
      <c r="D80" s="12"/>
    </row>
    <row r="82" spans="1:2" x14ac:dyDescent="0.2">
      <c r="A82" s="61"/>
      <c r="B82" s="61"/>
    </row>
  </sheetData>
  <mergeCells count="20">
    <mergeCell ref="C78:D78"/>
    <mergeCell ref="C79:D79"/>
    <mergeCell ref="B40:D40"/>
    <mergeCell ref="B51:D51"/>
    <mergeCell ref="B61:D61"/>
    <mergeCell ref="B72:D72"/>
    <mergeCell ref="C75:D75"/>
    <mergeCell ref="C76:D76"/>
    <mergeCell ref="B11:D11"/>
    <mergeCell ref="B12:D12"/>
    <mergeCell ref="B13:D13"/>
    <mergeCell ref="B22:D22"/>
    <mergeCell ref="B27:D27"/>
    <mergeCell ref="B29:D2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282</v>
      </c>
    </row>
    <row r="3" spans="1:6" x14ac:dyDescent="0.2">
      <c r="A3">
        <v>0</v>
      </c>
      <c r="B3" t="s">
        <v>283</v>
      </c>
    </row>
    <row r="4" spans="1:6" x14ac:dyDescent="0.2">
      <c r="A4">
        <v>1</v>
      </c>
      <c r="B4" t="s">
        <v>284</v>
      </c>
    </row>
    <row r="5" spans="1:6" x14ac:dyDescent="0.2">
      <c r="A5">
        <v>0</v>
      </c>
      <c r="B5" t="s">
        <v>285</v>
      </c>
    </row>
    <row r="6" spans="1:6" x14ac:dyDescent="0.2">
      <c r="A6">
        <v>1</v>
      </c>
      <c r="B6" t="s">
        <v>286</v>
      </c>
    </row>
    <row r="7" spans="1:6" x14ac:dyDescent="0.2">
      <c r="A7">
        <v>0</v>
      </c>
      <c r="B7" t="s">
        <v>287</v>
      </c>
    </row>
    <row r="8" spans="1:6" x14ac:dyDescent="0.2">
      <c r="A8">
        <v>2</v>
      </c>
      <c r="B8" t="s">
        <v>288</v>
      </c>
    </row>
    <row r="9" spans="1:6" x14ac:dyDescent="0.2">
      <c r="A9">
        <v>0</v>
      </c>
      <c r="B9" t="s">
        <v>289</v>
      </c>
    </row>
    <row r="13" spans="1:6" x14ac:dyDescent="0.2">
      <c r="A13">
        <v>3</v>
      </c>
      <c r="B13" t="s">
        <v>309</v>
      </c>
      <c r="D13" t="s">
        <v>310</v>
      </c>
      <c r="F13" t="s">
        <v>311</v>
      </c>
    </row>
    <row r="14" spans="1:6" x14ac:dyDescent="0.2">
      <c r="A14">
        <v>999</v>
      </c>
      <c r="B14" t="s">
        <v>317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52"/>
  <sheetViews>
    <sheetView workbookViewId="0">
      <selection activeCell="A148" sqref="A148:AN14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290</v>
      </c>
    </row>
    <row r="6" spans="1:246" x14ac:dyDescent="0.2">
      <c r="IK6">
        <v>350</v>
      </c>
      <c r="IL6" t="s">
        <v>278</v>
      </c>
    </row>
    <row r="7" spans="1:246" x14ac:dyDescent="0.2">
      <c r="IK7">
        <v>1</v>
      </c>
      <c r="IL7" t="s">
        <v>279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280</v>
      </c>
      <c r="IL9" t="s">
        <v>281</v>
      </c>
    </row>
    <row r="10" spans="1:246" x14ac:dyDescent="0.2">
      <c r="IK10">
        <v>1</v>
      </c>
      <c r="IL10" t="s">
        <v>275</v>
      </c>
    </row>
    <row r="11" spans="1:246" x14ac:dyDescent="0.2">
      <c r="IK11" t="s">
        <v>276</v>
      </c>
      <c r="IL11" t="s">
        <v>277</v>
      </c>
    </row>
    <row r="12" spans="1:246" x14ac:dyDescent="0.2">
      <c r="A12" s="1">
        <v>1</v>
      </c>
      <c r="B12" s="1">
        <v>147</v>
      </c>
      <c r="C12" s="1">
        <v>1</v>
      </c>
      <c r="D12" s="1">
        <f>ROW(A95)</f>
        <v>95</v>
      </c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274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B95</f>
        <v>147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5.9.3.2 Отделка квартир_типа Теплый старт 15%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O95</f>
        <v>1661006</v>
      </c>
      <c r="P18" s="2">
        <f t="shared" si="1"/>
        <v>471193</v>
      </c>
      <c r="Q18" s="2">
        <f t="shared" si="1"/>
        <v>21637</v>
      </c>
      <c r="R18" s="2">
        <f t="shared" si="1"/>
        <v>28143</v>
      </c>
      <c r="S18" s="2">
        <f t="shared" si="1"/>
        <v>1168176</v>
      </c>
      <c r="T18" s="2">
        <f t="shared" si="1"/>
        <v>0</v>
      </c>
      <c r="U18" s="2">
        <f t="shared" si="1"/>
        <v>2762.3787900000002</v>
      </c>
      <c r="V18" s="2">
        <f t="shared" si="1"/>
        <v>61.486048000000011</v>
      </c>
      <c r="W18" s="2">
        <f t="shared" si="1"/>
        <v>0</v>
      </c>
      <c r="X18" s="2">
        <f t="shared" si="1"/>
        <v>1196319</v>
      </c>
      <c r="Y18" s="2">
        <f t="shared" si="1"/>
        <v>586196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3443521</v>
      </c>
      <c r="AS18" s="2">
        <f t="shared" si="1"/>
        <v>3443521</v>
      </c>
      <c r="AT18" s="2">
        <f t="shared" si="1"/>
        <v>0</v>
      </c>
      <c r="AU18" s="2">
        <f t="shared" ref="AU18:BZ18" si="2">AU95</f>
        <v>0</v>
      </c>
      <c r="AV18" s="2">
        <f t="shared" si="2"/>
        <v>471193</v>
      </c>
      <c r="AW18" s="2">
        <f t="shared" si="2"/>
        <v>471193</v>
      </c>
      <c r="AX18" s="2">
        <f t="shared" si="2"/>
        <v>0</v>
      </c>
      <c r="AY18" s="2">
        <f t="shared" si="2"/>
        <v>471193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5.9.3.2</v>
      </c>
      <c r="G22" s="2" t="str">
        <f t="shared" si="7"/>
        <v>Отделка квартир №№ 39 кв.</v>
      </c>
      <c r="H22" s="2"/>
      <c r="I22" s="2"/>
      <c r="J22" s="2"/>
      <c r="K22" s="2"/>
      <c r="L22" s="2"/>
      <c r="M22" s="2"/>
      <c r="N22" s="2"/>
      <c r="O22" s="2">
        <f t="shared" ref="O22:AT22" si="8">O65</f>
        <v>1661006</v>
      </c>
      <c r="P22" s="2">
        <f t="shared" si="8"/>
        <v>471193</v>
      </c>
      <c r="Q22" s="2">
        <f t="shared" si="8"/>
        <v>21637</v>
      </c>
      <c r="R22" s="2">
        <f t="shared" si="8"/>
        <v>28143</v>
      </c>
      <c r="S22" s="2">
        <f t="shared" si="8"/>
        <v>1168176</v>
      </c>
      <c r="T22" s="2">
        <f t="shared" si="8"/>
        <v>0</v>
      </c>
      <c r="U22" s="2">
        <f t="shared" si="8"/>
        <v>2762.3787900000002</v>
      </c>
      <c r="V22" s="2">
        <f t="shared" si="8"/>
        <v>61.486048000000011</v>
      </c>
      <c r="W22" s="2">
        <f t="shared" si="8"/>
        <v>0</v>
      </c>
      <c r="X22" s="2">
        <f t="shared" si="8"/>
        <v>1196319</v>
      </c>
      <c r="Y22" s="2">
        <f t="shared" si="8"/>
        <v>586196</v>
      </c>
      <c r="Z22" s="2">
        <f t="shared" si="8"/>
        <v>0</v>
      </c>
      <c r="AA22" s="2">
        <f t="shared" si="8"/>
        <v>0</v>
      </c>
      <c r="AB22" s="2">
        <f t="shared" si="8"/>
        <v>1661006</v>
      </c>
      <c r="AC22" s="2">
        <f t="shared" si="8"/>
        <v>471193</v>
      </c>
      <c r="AD22" s="2">
        <f t="shared" si="8"/>
        <v>21637</v>
      </c>
      <c r="AE22" s="2">
        <f t="shared" si="8"/>
        <v>28143</v>
      </c>
      <c r="AF22" s="2">
        <f t="shared" si="8"/>
        <v>1168176</v>
      </c>
      <c r="AG22" s="2">
        <f t="shared" si="8"/>
        <v>0</v>
      </c>
      <c r="AH22" s="2">
        <f t="shared" si="8"/>
        <v>2762.3787900000002</v>
      </c>
      <c r="AI22" s="2">
        <f t="shared" si="8"/>
        <v>61.486048000000011</v>
      </c>
      <c r="AJ22" s="2">
        <f t="shared" si="8"/>
        <v>0</v>
      </c>
      <c r="AK22" s="2">
        <f t="shared" si="8"/>
        <v>1196319</v>
      </c>
      <c r="AL22" s="2">
        <f t="shared" si="8"/>
        <v>586196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3443521</v>
      </c>
      <c r="AS22" s="2">
        <f t="shared" si="8"/>
        <v>3443521</v>
      </c>
      <c r="AT22" s="2">
        <f t="shared" si="8"/>
        <v>0</v>
      </c>
      <c r="AU22" s="2">
        <f t="shared" ref="AU22:BZ22" si="9">AU65</f>
        <v>0</v>
      </c>
      <c r="AV22" s="2">
        <f t="shared" si="9"/>
        <v>471193</v>
      </c>
      <c r="AW22" s="2">
        <f t="shared" si="9"/>
        <v>471193</v>
      </c>
      <c r="AX22" s="2">
        <f t="shared" si="9"/>
        <v>0</v>
      </c>
      <c r="AY22" s="2">
        <f t="shared" si="9"/>
        <v>471193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CA65</f>
        <v>3443521</v>
      </c>
      <c r="CB22" s="2">
        <f t="shared" si="10"/>
        <v>3443521</v>
      </c>
      <c r="CC22" s="2">
        <f t="shared" si="10"/>
        <v>0</v>
      </c>
      <c r="CD22" s="2">
        <f t="shared" si="10"/>
        <v>0</v>
      </c>
      <c r="CE22" s="2">
        <f t="shared" si="10"/>
        <v>471193</v>
      </c>
      <c r="CF22" s="2">
        <f t="shared" si="10"/>
        <v>471193</v>
      </c>
      <c r="CG22" s="2">
        <f t="shared" si="10"/>
        <v>0</v>
      </c>
      <c r="CH22" s="2">
        <f t="shared" si="10"/>
        <v>471193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ROW(SmtRes!A6)</f>
        <v>6</v>
      </c>
      <c r="D25">
        <f>ROW(EtalonRes!A6)</f>
        <v>6</v>
      </c>
      <c r="E25" t="s">
        <v>18</v>
      </c>
      <c r="F25" t="s">
        <v>19</v>
      </c>
      <c r="G25" t="s">
        <v>20</v>
      </c>
      <c r="H25" t="s">
        <v>21</v>
      </c>
      <c r="I25">
        <v>23.686</v>
      </c>
      <c r="J25">
        <v>0</v>
      </c>
      <c r="K25">
        <v>23.686</v>
      </c>
      <c r="O25">
        <f>ROUND(CP25,0)</f>
        <v>58448</v>
      </c>
      <c r="P25">
        <f>ROUND(CQ25*I25,0)</f>
        <v>42</v>
      </c>
      <c r="Q25">
        <f>ROUND(CR25*I25,0)</f>
        <v>361</v>
      </c>
      <c r="R25">
        <f>ROUND(CS25*I25,0)</f>
        <v>276</v>
      </c>
      <c r="S25">
        <f>ROUND(CT25*I25,0)</f>
        <v>58045</v>
      </c>
      <c r="T25">
        <f>ROUND(CU25*I25,0)</f>
        <v>0</v>
      </c>
      <c r="U25">
        <f>ROUND(CV25*I25,7)</f>
        <v>134.53648000000001</v>
      </c>
      <c r="V25">
        <f>ROUND(CW25*I25,7)</f>
        <v>0.47371999999999997</v>
      </c>
      <c r="W25">
        <f>ROUND(CX25*I25,0)</f>
        <v>0</v>
      </c>
      <c r="X25">
        <f>ROUND(CY25,0)</f>
        <v>58321</v>
      </c>
      <c r="Y25">
        <f>ROUND(CZ25,0)</f>
        <v>28577</v>
      </c>
      <c r="AA25">
        <v>92823603</v>
      </c>
      <c r="AB25">
        <f>ROUND((AC25+AD25+AF25),2)</f>
        <v>55.79</v>
      </c>
      <c r="AC25">
        <f>ROUND((ES25),2)</f>
        <v>0.18</v>
      </c>
      <c r="AD25">
        <f>ROUND((((ET25)-(EU25))+AE25),2)</f>
        <v>0.97</v>
      </c>
      <c r="AE25">
        <f>ROUND((EU25),2)</f>
        <v>0.26</v>
      </c>
      <c r="AF25">
        <f>ROUND((EV25),2)</f>
        <v>54.64</v>
      </c>
      <c r="AG25">
        <f>ROUND((AP25),2)</f>
        <v>0</v>
      </c>
      <c r="AH25">
        <f>(EW25)</f>
        <v>5.68</v>
      </c>
      <c r="AI25">
        <f>(EX25)</f>
        <v>0.02</v>
      </c>
      <c r="AJ25">
        <f>(AS25)</f>
        <v>0</v>
      </c>
      <c r="AK25">
        <v>55.79</v>
      </c>
      <c r="AL25">
        <v>0.18</v>
      </c>
      <c r="AM25">
        <v>0.97</v>
      </c>
      <c r="AN25">
        <v>0.26</v>
      </c>
      <c r="AO25">
        <v>54.64</v>
      </c>
      <c r="AP25">
        <v>0</v>
      </c>
      <c r="AQ25">
        <v>5.68</v>
      </c>
      <c r="AR25">
        <v>0.02</v>
      </c>
      <c r="AS25">
        <v>0</v>
      </c>
      <c r="AT25">
        <v>100</v>
      </c>
      <c r="AU25">
        <v>49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15001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100</v>
      </c>
      <c r="CA25">
        <v>49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58448</v>
      </c>
      <c r="CQ25">
        <f>AC25*BC25</f>
        <v>1.7855999999999999</v>
      </c>
      <c r="CR25">
        <f>AD25*BB25</f>
        <v>15.2484</v>
      </c>
      <c r="CS25">
        <f>AE25*BS25</f>
        <v>11.661000000000001</v>
      </c>
      <c r="CT25">
        <f>AF25*BA25</f>
        <v>2450.6040000000003</v>
      </c>
      <c r="CU25">
        <f t="shared" ref="CU25:CX26" si="14">AG25</f>
        <v>0</v>
      </c>
      <c r="CV25">
        <f t="shared" si="14"/>
        <v>5.68</v>
      </c>
      <c r="CW25">
        <f t="shared" si="14"/>
        <v>0.02</v>
      </c>
      <c r="CX25">
        <f t="shared" si="14"/>
        <v>0</v>
      </c>
      <c r="CY25">
        <f>(((S25+R25)*AT25)/100)</f>
        <v>58321</v>
      </c>
      <c r="CZ25">
        <f>(((S25+R25)*AU25)/100)</f>
        <v>28577.29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21</v>
      </c>
      <c r="DW25" t="s">
        <v>21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66434339</v>
      </c>
      <c r="EF25">
        <v>2</v>
      </c>
      <c r="EG25" t="s">
        <v>23</v>
      </c>
      <c r="EH25">
        <v>15</v>
      </c>
      <c r="EI25" t="s">
        <v>24</v>
      </c>
      <c r="EJ25">
        <v>1</v>
      </c>
      <c r="EK25">
        <v>15001</v>
      </c>
      <c r="EL25" t="s">
        <v>24</v>
      </c>
      <c r="EM25" t="s">
        <v>25</v>
      </c>
      <c r="EO25" t="s">
        <v>6</v>
      </c>
      <c r="EQ25">
        <v>0</v>
      </c>
      <c r="ER25">
        <v>55.79</v>
      </c>
      <c r="ES25">
        <v>0.18</v>
      </c>
      <c r="ET25">
        <v>0.97</v>
      </c>
      <c r="EU25">
        <v>0.26</v>
      </c>
      <c r="EV25">
        <v>54.64</v>
      </c>
      <c r="EW25">
        <v>5.68</v>
      </c>
      <c r="EX25">
        <v>0.02</v>
      </c>
      <c r="EY25">
        <v>0</v>
      </c>
      <c r="FQ25">
        <v>0</v>
      </c>
      <c r="FR25">
        <v>0</v>
      </c>
      <c r="FS25">
        <v>0</v>
      </c>
      <c r="FX25">
        <v>100</v>
      </c>
      <c r="FY25">
        <v>49</v>
      </c>
      <c r="GA25" t="s">
        <v>6</v>
      </c>
      <c r="GD25">
        <v>1</v>
      </c>
      <c r="GF25">
        <v>-2065728543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145346</v>
      </c>
      <c r="GN25">
        <f>IF(OR(BI25=0,BI25=1),GM25-GX25,0)</f>
        <v>145346</v>
      </c>
      <c r="GO25">
        <f>IF(BI25=2,GM25-GX25,0)</f>
        <v>0</v>
      </c>
      <c r="GP25">
        <f>IF(BI25=4,GM25-GX25,0)</f>
        <v>0</v>
      </c>
      <c r="GR25">
        <v>0</v>
      </c>
      <c r="GS25">
        <v>0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6</v>
      </c>
      <c r="E26" t="s">
        <v>28</v>
      </c>
      <c r="F26" t="s">
        <v>29</v>
      </c>
      <c r="G26" t="s">
        <v>30</v>
      </c>
      <c r="H26" t="str">
        <f>'1.Ведомость'!C25</f>
        <v>т</v>
      </c>
      <c r="I26">
        <f>I25*J26</f>
        <v>0.24396580000000001</v>
      </c>
      <c r="J26">
        <v>1.03E-2</v>
      </c>
      <c r="K26">
        <v>1.03E-2</v>
      </c>
      <c r="O26">
        <f>ROUND(CP26,0)</f>
        <v>10287</v>
      </c>
      <c r="P26">
        <f>ROUND(CQ26*I26,0)</f>
        <v>10287</v>
      </c>
      <c r="Q26">
        <f>ROUND(CR26*I26,0)</f>
        <v>0</v>
      </c>
      <c r="R26">
        <f>ROUND(CS26*I26,0)</f>
        <v>0</v>
      </c>
      <c r="S26">
        <f>ROUND(CT26*I26,0)</f>
        <v>0</v>
      </c>
      <c r="T26">
        <f>ROUND(CU26*I26,0)</f>
        <v>0</v>
      </c>
      <c r="U26">
        <f>ROUND(CV26*I26,7)</f>
        <v>0</v>
      </c>
      <c r="V26">
        <f>ROUND(CW26*I26,7)</f>
        <v>0</v>
      </c>
      <c r="W26">
        <f>ROUND(CX26*I26,0)</f>
        <v>0</v>
      </c>
      <c r="X26">
        <f>ROUND(CY26,0)</f>
        <v>0</v>
      </c>
      <c r="Y26">
        <f>ROUND(CZ26,0)</f>
        <v>0</v>
      </c>
      <c r="AA26">
        <v>92823603</v>
      </c>
      <c r="AB26">
        <f>ROUND((AC26+AD26+AF26),2)</f>
        <v>42165.02</v>
      </c>
      <c r="AC26">
        <f>ROUND((ES26),2)</f>
        <v>42165.02</v>
      </c>
      <c r="AD26">
        <f>ROUND((((ET26)-(EU26))+AE26),2)</f>
        <v>0</v>
      </c>
      <c r="AE26">
        <f>ROUND((EU26),2)</f>
        <v>0</v>
      </c>
      <c r="AF26">
        <f>ROUND((EV26),2)</f>
        <v>0</v>
      </c>
      <c r="AG26">
        <f>ROUND((AP26),2)</f>
        <v>0</v>
      </c>
      <c r="AH26">
        <f>(EW26)</f>
        <v>0</v>
      </c>
      <c r="AI26">
        <f>(EX26)</f>
        <v>0</v>
      </c>
      <c r="AJ26">
        <f>(AS26)</f>
        <v>0</v>
      </c>
      <c r="AK26">
        <v>42165.02</v>
      </c>
      <c r="AL26">
        <v>42165.02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100</v>
      </c>
      <c r="AU26">
        <v>49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32</v>
      </c>
      <c r="BM26">
        <v>15001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100</v>
      </c>
      <c r="CA26">
        <v>49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(P26+Q26+S26)</f>
        <v>10287</v>
      </c>
      <c r="CQ26">
        <f>AC26</f>
        <v>42165.02</v>
      </c>
      <c r="CR26">
        <f>AD26</f>
        <v>0</v>
      </c>
      <c r="CS26">
        <f>AE26*BS26</f>
        <v>0</v>
      </c>
      <c r="CT26">
        <f>AF26*BA26</f>
        <v>0</v>
      </c>
      <c r="CU26">
        <f t="shared" si="14"/>
        <v>0</v>
      </c>
      <c r="CV26">
        <f t="shared" si="14"/>
        <v>0</v>
      </c>
      <c r="CW26">
        <f t="shared" si="14"/>
        <v>0</v>
      </c>
      <c r="CX26">
        <f t="shared" si="14"/>
        <v>0</v>
      </c>
      <c r="CY26">
        <f>(((S26+R26)*AT26)/100)</f>
        <v>0</v>
      </c>
      <c r="CZ26">
        <f>(((S26+R26)*AU26)/100)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1009</v>
      </c>
      <c r="DV26" t="s">
        <v>31</v>
      </c>
      <c r="DW26" t="s">
        <v>31</v>
      </c>
      <c r="DX26">
        <v>1000</v>
      </c>
      <c r="DZ26" t="s">
        <v>6</v>
      </c>
      <c r="EA26" t="s">
        <v>6</v>
      </c>
      <c r="EB26" t="s">
        <v>6</v>
      </c>
      <c r="EC26" t="s">
        <v>6</v>
      </c>
      <c r="EE26">
        <v>66434339</v>
      </c>
      <c r="EF26">
        <v>2</v>
      </c>
      <c r="EG26" t="s">
        <v>23</v>
      </c>
      <c r="EH26">
        <v>15</v>
      </c>
      <c r="EI26" t="s">
        <v>24</v>
      </c>
      <c r="EJ26">
        <v>1</v>
      </c>
      <c r="EK26">
        <v>15001</v>
      </c>
      <c r="EL26" t="s">
        <v>24</v>
      </c>
      <c r="EM26" t="s">
        <v>25</v>
      </c>
      <c r="EO26" t="s">
        <v>6</v>
      </c>
      <c r="EQ26">
        <v>0</v>
      </c>
      <c r="ER26">
        <v>40330</v>
      </c>
      <c r="ES26">
        <v>42165.02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40330</v>
      </c>
      <c r="FQ26">
        <v>0</v>
      </c>
      <c r="FR26">
        <v>0</v>
      </c>
      <c r="FS26">
        <v>0</v>
      </c>
      <c r="FX26">
        <v>100</v>
      </c>
      <c r="FY26">
        <v>49</v>
      </c>
      <c r="GA26" t="s">
        <v>33</v>
      </c>
      <c r="GD26">
        <v>1</v>
      </c>
      <c r="GF26">
        <v>-1931992657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>ROUND(IF(AND(BH26=3,BI26=3,FS26&lt;&gt;0),P26,0),0)</f>
        <v>0</v>
      </c>
      <c r="GM26">
        <f>ROUND(O26+X26+Y26,0)+GX26</f>
        <v>10287</v>
      </c>
      <c r="GN26">
        <f>IF(OR(BI26=0,BI26=1),GM26-GX26,0)</f>
        <v>10287</v>
      </c>
      <c r="GO26">
        <f>IF(BI26=2,GM26-GX26,0)</f>
        <v>0</v>
      </c>
      <c r="GP26">
        <f>IF(BI26=4,GM26-GX26,0)</f>
        <v>0</v>
      </c>
      <c r="GR26">
        <v>1</v>
      </c>
      <c r="GS26">
        <v>1</v>
      </c>
      <c r="GT26">
        <v>0</v>
      </c>
      <c r="GU26" t="s">
        <v>6</v>
      </c>
      <c r="GV26">
        <f>ROUND((GT26),2)</f>
        <v>0</v>
      </c>
      <c r="GW26">
        <v>1</v>
      </c>
      <c r="GX26">
        <f>ROUND(HC26*I26,0)</f>
        <v>0</v>
      </c>
      <c r="HA26">
        <v>0</v>
      </c>
      <c r="HB26">
        <v>0</v>
      </c>
      <c r="HC26">
        <f>GV26*GW26</f>
        <v>0</v>
      </c>
      <c r="HE26" t="s">
        <v>34</v>
      </c>
      <c r="HF26" t="s">
        <v>35</v>
      </c>
      <c r="HG26">
        <f>ROUND(AC26*I26,0)</f>
        <v>10287</v>
      </c>
      <c r="HM26" t="s">
        <v>6</v>
      </c>
      <c r="HN26" t="s">
        <v>26</v>
      </c>
      <c r="HO26" t="s">
        <v>27</v>
      </c>
      <c r="HP26" t="s">
        <v>24</v>
      </c>
      <c r="HQ26" t="s">
        <v>24</v>
      </c>
      <c r="HS26">
        <v>0</v>
      </c>
      <c r="IK26">
        <v>0</v>
      </c>
    </row>
    <row r="27" spans="1:245" x14ac:dyDescent="0.2">
      <c r="A27">
        <v>19</v>
      </c>
      <c r="B27">
        <v>1</v>
      </c>
      <c r="F27" t="s">
        <v>6</v>
      </c>
      <c r="G27" t="s">
        <v>36</v>
      </c>
      <c r="H27" t="s">
        <v>6</v>
      </c>
      <c r="AA27">
        <v>1</v>
      </c>
      <c r="IK27">
        <v>0</v>
      </c>
    </row>
    <row r="28" spans="1:245" x14ac:dyDescent="0.2">
      <c r="A28">
        <v>19</v>
      </c>
      <c r="B28">
        <v>1</v>
      </c>
      <c r="F28" t="s">
        <v>6</v>
      </c>
      <c r="G28" t="s">
        <v>37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ROW(SmtRes!A15)</f>
        <v>15</v>
      </c>
      <c r="D29">
        <f>ROW(EtalonRes!A15)</f>
        <v>15</v>
      </c>
      <c r="E29" t="s">
        <v>35</v>
      </c>
      <c r="F29" t="s">
        <v>38</v>
      </c>
      <c r="G29" t="s">
        <v>39</v>
      </c>
      <c r="H29" t="s">
        <v>21</v>
      </c>
      <c r="I29">
        <v>7.1661999999999999</v>
      </c>
      <c r="J29">
        <v>0</v>
      </c>
      <c r="K29">
        <v>7.1661999999999999</v>
      </c>
      <c r="O29">
        <f t="shared" ref="O29:O36" si="15">ROUND(CP29,0)</f>
        <v>364556</v>
      </c>
      <c r="P29">
        <f t="shared" ref="P29:P36" si="16">ROUND(CQ29*I29,0)</f>
        <v>83910</v>
      </c>
      <c r="Q29">
        <f t="shared" ref="Q29:Q36" si="17">ROUND(CR29*I29,0)</f>
        <v>12364</v>
      </c>
      <c r="R29">
        <f t="shared" ref="R29:R36" si="18">ROUND(CS29*I29,0)</f>
        <v>20541</v>
      </c>
      <c r="S29">
        <f t="shared" ref="S29:S36" si="19">ROUND(CT29*I29,0)</f>
        <v>268282</v>
      </c>
      <c r="T29">
        <f t="shared" ref="T29:T36" si="20">ROUND(CU29*I29,0)</f>
        <v>0</v>
      </c>
      <c r="U29">
        <f t="shared" ref="U29:U36" si="21">ROUND(CV29*I29,7)</f>
        <v>636.35856000000001</v>
      </c>
      <c r="V29">
        <f t="shared" ref="V29:V36" si="22">ROUND(CW29*I29,7)</f>
        <v>48.300187999999999</v>
      </c>
      <c r="W29">
        <f t="shared" ref="W29:W36" si="23">ROUND(CX29*I29,0)</f>
        <v>0</v>
      </c>
      <c r="X29">
        <f t="shared" ref="X29:Y36" si="24">ROUND(CY29,0)</f>
        <v>288823</v>
      </c>
      <c r="Y29">
        <f t="shared" si="24"/>
        <v>141523</v>
      </c>
      <c r="AA29">
        <v>92823603</v>
      </c>
      <c r="AB29">
        <f t="shared" ref="AB29:AB36" si="25">ROUND((AC29+AD29+AF29),2)</f>
        <v>2124.83</v>
      </c>
      <c r="AC29">
        <f>ROUND((ES29),2)</f>
        <v>1180.3599999999999</v>
      </c>
      <c r="AD29">
        <f>ROUND((((ET29)-(EU29))+AE29),2)</f>
        <v>109.75</v>
      </c>
      <c r="AE29">
        <f t="shared" ref="AE29:AF31" si="26">ROUND((EU29),2)</f>
        <v>63.91</v>
      </c>
      <c r="AF29">
        <f t="shared" si="26"/>
        <v>834.72</v>
      </c>
      <c r="AG29">
        <f t="shared" ref="AG29:AG36" si="27">ROUND((AP29),2)</f>
        <v>0</v>
      </c>
      <c r="AH29">
        <f t="shared" ref="AH29:AI31" si="28">(EW29)</f>
        <v>88.8</v>
      </c>
      <c r="AI29">
        <f t="shared" si="28"/>
        <v>6.74</v>
      </c>
      <c r="AJ29">
        <f t="shared" ref="AJ29:AJ36" si="29">(AS29)</f>
        <v>0</v>
      </c>
      <c r="AK29">
        <v>2124.83</v>
      </c>
      <c r="AL29">
        <v>1180.3599999999999</v>
      </c>
      <c r="AM29">
        <v>109.75</v>
      </c>
      <c r="AN29">
        <v>63.91</v>
      </c>
      <c r="AO29">
        <v>834.72</v>
      </c>
      <c r="AP29">
        <v>0</v>
      </c>
      <c r="AQ29">
        <v>88.8</v>
      </c>
      <c r="AR29">
        <v>6.74</v>
      </c>
      <c r="AS29">
        <v>0</v>
      </c>
      <c r="AT29">
        <v>100</v>
      </c>
      <c r="AU29">
        <v>49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40</v>
      </c>
      <c r="BM29">
        <v>15001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100</v>
      </c>
      <c r="CA29">
        <v>49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36" si="30">(P29+Q29+S29)</f>
        <v>364556</v>
      </c>
      <c r="CQ29">
        <f>AC29*BC29</f>
        <v>11709.171199999999</v>
      </c>
      <c r="CR29">
        <f>AD29*BB29</f>
        <v>1725.27</v>
      </c>
      <c r="CS29">
        <f t="shared" ref="CS29:CS36" si="31">AE29*BS29</f>
        <v>2866.3634999999999</v>
      </c>
      <c r="CT29">
        <f t="shared" ref="CT29:CT36" si="32">AF29*BA29</f>
        <v>37437.192000000003</v>
      </c>
      <c r="CU29">
        <f t="shared" ref="CU29:CX36" si="33">AG29</f>
        <v>0</v>
      </c>
      <c r="CV29">
        <f t="shared" si="33"/>
        <v>88.8</v>
      </c>
      <c r="CW29">
        <f t="shared" si="33"/>
        <v>6.74</v>
      </c>
      <c r="CX29">
        <f t="shared" si="33"/>
        <v>0</v>
      </c>
      <c r="CY29">
        <f t="shared" ref="CY29:CY36" si="34">(((S29+R29)*AT29)/100)</f>
        <v>288823</v>
      </c>
      <c r="CZ29">
        <f t="shared" ref="CZ29:CZ36" si="35">(((S29+R29)*AU29)/100)</f>
        <v>141523.26999999999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21</v>
      </c>
      <c r="DW29" t="s">
        <v>21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66434339</v>
      </c>
      <c r="EF29">
        <v>2</v>
      </c>
      <c r="EG29" t="s">
        <v>23</v>
      </c>
      <c r="EH29">
        <v>15</v>
      </c>
      <c r="EI29" t="s">
        <v>24</v>
      </c>
      <c r="EJ29">
        <v>1</v>
      </c>
      <c r="EK29">
        <v>15001</v>
      </c>
      <c r="EL29" t="s">
        <v>24</v>
      </c>
      <c r="EM29" t="s">
        <v>25</v>
      </c>
      <c r="EO29" t="s">
        <v>6</v>
      </c>
      <c r="EQ29">
        <v>0</v>
      </c>
      <c r="ER29">
        <v>2124.83</v>
      </c>
      <c r="ES29">
        <v>1180.3599999999999</v>
      </c>
      <c r="ET29">
        <v>109.75</v>
      </c>
      <c r="EU29">
        <v>63.91</v>
      </c>
      <c r="EV29">
        <v>834.72</v>
      </c>
      <c r="EW29">
        <v>88.8</v>
      </c>
      <c r="EX29">
        <v>6.74</v>
      </c>
      <c r="EY29">
        <v>0</v>
      </c>
      <c r="FQ29">
        <v>0</v>
      </c>
      <c r="FR29">
        <v>0</v>
      </c>
      <c r="FS29">
        <v>0</v>
      </c>
      <c r="FX29">
        <v>100</v>
      </c>
      <c r="FY29">
        <v>49</v>
      </c>
      <c r="GA29" t="s">
        <v>6</v>
      </c>
      <c r="GD29">
        <v>1</v>
      </c>
      <c r="GF29">
        <v>1780864107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36" si="36">ROUND(IF(AND(BH29=3,BI29=3,FS29&lt;&gt;0),P29,0),0)</f>
        <v>0</v>
      </c>
      <c r="GM29">
        <f t="shared" ref="GM29:GM36" si="37">ROUND(O29+X29+Y29,0)+GX29</f>
        <v>794902</v>
      </c>
      <c r="GN29">
        <f t="shared" ref="GN29:GN36" si="38">IF(OR(BI29=0,BI29=1),GM29-GX29,0)</f>
        <v>794902</v>
      </c>
      <c r="GO29">
        <f t="shared" ref="GO29:GO36" si="39">IF(BI29=2,GM29-GX29,0)</f>
        <v>0</v>
      </c>
      <c r="GP29">
        <f t="shared" ref="GP29:GP36" si="40">IF(BI29=4,GM29-GX29,0)</f>
        <v>0</v>
      </c>
      <c r="GR29">
        <v>0</v>
      </c>
      <c r="GS29">
        <v>0</v>
      </c>
      <c r="GT29">
        <v>0</v>
      </c>
      <c r="GU29" t="s">
        <v>6</v>
      </c>
      <c r="GV29">
        <f>ROUND((GT29),2)</f>
        <v>0</v>
      </c>
      <c r="GW29">
        <v>1</v>
      </c>
      <c r="GX29">
        <f t="shared" ref="GX29:GX36" si="41">ROUND(HC29*I29,0)</f>
        <v>0</v>
      </c>
      <c r="HA29">
        <v>0</v>
      </c>
      <c r="HB29">
        <v>0</v>
      </c>
      <c r="HC29">
        <f t="shared" ref="HC29:HC36" si="42">GV29*GW29</f>
        <v>0</v>
      </c>
      <c r="HE29" t="s">
        <v>6</v>
      </c>
      <c r="HF29" t="s">
        <v>6</v>
      </c>
      <c r="HM29" t="s">
        <v>6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ROW(SmtRes!A21)</f>
        <v>21</v>
      </c>
      <c r="D30">
        <f>ROW(EtalonRes!A21)</f>
        <v>21</v>
      </c>
      <c r="E30" t="s">
        <v>41</v>
      </c>
      <c r="F30" t="s">
        <v>42</v>
      </c>
      <c r="G30" t="s">
        <v>43</v>
      </c>
      <c r="H30" t="s">
        <v>21</v>
      </c>
      <c r="I30">
        <v>7.1661999999999999</v>
      </c>
      <c r="J30">
        <v>0</v>
      </c>
      <c r="K30">
        <v>7.1661999999999999</v>
      </c>
      <c r="O30">
        <f t="shared" si="15"/>
        <v>14498</v>
      </c>
      <c r="P30">
        <f t="shared" si="16"/>
        <v>13</v>
      </c>
      <c r="Q30">
        <f t="shared" si="17"/>
        <v>109</v>
      </c>
      <c r="R30">
        <f t="shared" si="18"/>
        <v>84</v>
      </c>
      <c r="S30">
        <f t="shared" si="19"/>
        <v>14376</v>
      </c>
      <c r="T30">
        <f t="shared" si="20"/>
        <v>0</v>
      </c>
      <c r="U30">
        <f t="shared" si="21"/>
        <v>33.322830000000003</v>
      </c>
      <c r="V30">
        <f t="shared" si="22"/>
        <v>0.14332400000000001</v>
      </c>
      <c r="W30">
        <f t="shared" si="23"/>
        <v>0</v>
      </c>
      <c r="X30">
        <f t="shared" si="24"/>
        <v>14460</v>
      </c>
      <c r="Y30">
        <f t="shared" si="24"/>
        <v>7085</v>
      </c>
      <c r="AA30">
        <v>92823603</v>
      </c>
      <c r="AB30">
        <f t="shared" si="25"/>
        <v>45.88</v>
      </c>
      <c r="AC30">
        <f>ROUND((ES30),2)</f>
        <v>0.18</v>
      </c>
      <c r="AD30">
        <f>ROUND((((ET30)-(EU30))+AE30),2)</f>
        <v>0.97</v>
      </c>
      <c r="AE30">
        <f t="shared" si="26"/>
        <v>0.26</v>
      </c>
      <c r="AF30">
        <f t="shared" si="26"/>
        <v>44.73</v>
      </c>
      <c r="AG30">
        <f t="shared" si="27"/>
        <v>0</v>
      </c>
      <c r="AH30">
        <f t="shared" si="28"/>
        <v>4.6500000000000004</v>
      </c>
      <c r="AI30">
        <f t="shared" si="28"/>
        <v>0.02</v>
      </c>
      <c r="AJ30">
        <f t="shared" si="29"/>
        <v>0</v>
      </c>
      <c r="AK30">
        <v>45.88</v>
      </c>
      <c r="AL30">
        <v>0.18</v>
      </c>
      <c r="AM30">
        <v>0.97</v>
      </c>
      <c r="AN30">
        <v>0.26</v>
      </c>
      <c r="AO30">
        <v>44.73</v>
      </c>
      <c r="AP30">
        <v>0</v>
      </c>
      <c r="AQ30">
        <v>4.6500000000000004</v>
      </c>
      <c r="AR30">
        <v>0.02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44</v>
      </c>
      <c r="BM30">
        <v>15001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0"/>
        <v>14498</v>
      </c>
      <c r="CQ30">
        <f>AC30*BC30</f>
        <v>1.7855999999999999</v>
      </c>
      <c r="CR30">
        <f>AD30*BB30</f>
        <v>15.2484</v>
      </c>
      <c r="CS30">
        <f t="shared" si="31"/>
        <v>11.661000000000001</v>
      </c>
      <c r="CT30">
        <f t="shared" si="32"/>
        <v>2006.1405</v>
      </c>
      <c r="CU30">
        <f t="shared" si="33"/>
        <v>0</v>
      </c>
      <c r="CV30">
        <f t="shared" si="33"/>
        <v>4.6500000000000004</v>
      </c>
      <c r="CW30">
        <f t="shared" si="33"/>
        <v>0.02</v>
      </c>
      <c r="CX30">
        <f t="shared" si="33"/>
        <v>0</v>
      </c>
      <c r="CY30">
        <f t="shared" si="34"/>
        <v>14460</v>
      </c>
      <c r="CZ30">
        <f t="shared" si="35"/>
        <v>7085.4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21</v>
      </c>
      <c r="DW30" t="s">
        <v>21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66434339</v>
      </c>
      <c r="EF30">
        <v>2</v>
      </c>
      <c r="EG30" t="s">
        <v>23</v>
      </c>
      <c r="EH30">
        <v>15</v>
      </c>
      <c r="EI30" t="s">
        <v>24</v>
      </c>
      <c r="EJ30">
        <v>1</v>
      </c>
      <c r="EK30">
        <v>15001</v>
      </c>
      <c r="EL30" t="s">
        <v>24</v>
      </c>
      <c r="EM30" t="s">
        <v>25</v>
      </c>
      <c r="EO30" t="s">
        <v>6</v>
      </c>
      <c r="EQ30">
        <v>0</v>
      </c>
      <c r="ER30">
        <v>45.88</v>
      </c>
      <c r="ES30">
        <v>0.18</v>
      </c>
      <c r="ET30">
        <v>0.97</v>
      </c>
      <c r="EU30">
        <v>0.26</v>
      </c>
      <c r="EV30">
        <v>44.73</v>
      </c>
      <c r="EW30">
        <v>4.6500000000000004</v>
      </c>
      <c r="EX30">
        <v>0.02</v>
      </c>
      <c r="EY30">
        <v>0</v>
      </c>
      <c r="FQ30">
        <v>0</v>
      </c>
      <c r="FR30">
        <v>0</v>
      </c>
      <c r="FS30">
        <v>0</v>
      </c>
      <c r="FX30">
        <v>100</v>
      </c>
      <c r="FY30">
        <v>49</v>
      </c>
      <c r="GA30" t="s">
        <v>6</v>
      </c>
      <c r="GD30">
        <v>1</v>
      </c>
      <c r="GF30">
        <v>591227119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36"/>
        <v>0</v>
      </c>
      <c r="GM30">
        <f t="shared" si="37"/>
        <v>36043</v>
      </c>
      <c r="GN30">
        <f t="shared" si="38"/>
        <v>36043</v>
      </c>
      <c r="GO30">
        <f t="shared" si="39"/>
        <v>0</v>
      </c>
      <c r="GP30">
        <f t="shared" si="40"/>
        <v>0</v>
      </c>
      <c r="GR30">
        <v>0</v>
      </c>
      <c r="GS30">
        <v>0</v>
      </c>
      <c r="GT30">
        <v>0</v>
      </c>
      <c r="GU30" t="s">
        <v>6</v>
      </c>
      <c r="GV30">
        <f>ROUND((GT30),2)</f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6</v>
      </c>
      <c r="HF30" t="s">
        <v>6</v>
      </c>
      <c r="HM30" t="s">
        <v>6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21</v>
      </c>
      <c r="E31" t="s">
        <v>45</v>
      </c>
      <c r="F31" t="s">
        <v>29</v>
      </c>
      <c r="G31" t="s">
        <v>46</v>
      </c>
      <c r="H31" t="str">
        <f>'1.Ведомость'!C33</f>
        <v>т</v>
      </c>
      <c r="I31">
        <f>I30*J31</f>
        <v>7.38119E-2</v>
      </c>
      <c r="J31">
        <v>1.0300005581758812E-2</v>
      </c>
      <c r="K31">
        <v>1.03E-2</v>
      </c>
      <c r="O31">
        <f t="shared" si="15"/>
        <v>3112</v>
      </c>
      <c r="P31">
        <f t="shared" si="16"/>
        <v>3112</v>
      </c>
      <c r="Q31">
        <f t="shared" si="17"/>
        <v>0</v>
      </c>
      <c r="R31">
        <f t="shared" si="18"/>
        <v>0</v>
      </c>
      <c r="S31">
        <f t="shared" si="19"/>
        <v>0</v>
      </c>
      <c r="T31">
        <f t="shared" si="20"/>
        <v>0</v>
      </c>
      <c r="U31">
        <f t="shared" si="21"/>
        <v>0</v>
      </c>
      <c r="V31">
        <f t="shared" si="22"/>
        <v>0</v>
      </c>
      <c r="W31">
        <f t="shared" si="23"/>
        <v>0</v>
      </c>
      <c r="X31">
        <f t="shared" si="24"/>
        <v>0</v>
      </c>
      <c r="Y31">
        <f t="shared" si="24"/>
        <v>0</v>
      </c>
      <c r="AA31">
        <v>92823603</v>
      </c>
      <c r="AB31">
        <f t="shared" si="25"/>
        <v>42165.02</v>
      </c>
      <c r="AC31">
        <f>ROUND((ES31),2)</f>
        <v>42165.02</v>
      </c>
      <c r="AD31">
        <f>ROUND((((ET31)-(EU31))+AE31),2)</f>
        <v>0</v>
      </c>
      <c r="AE31">
        <f t="shared" si="26"/>
        <v>0</v>
      </c>
      <c r="AF31">
        <f t="shared" si="26"/>
        <v>0</v>
      </c>
      <c r="AG31">
        <f t="shared" si="27"/>
        <v>0</v>
      </c>
      <c r="AH31">
        <f t="shared" si="28"/>
        <v>0</v>
      </c>
      <c r="AI31">
        <f t="shared" si="28"/>
        <v>0</v>
      </c>
      <c r="AJ31">
        <f t="shared" si="29"/>
        <v>0</v>
      </c>
      <c r="AK31">
        <v>42165.02</v>
      </c>
      <c r="AL31">
        <v>42165.02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100</v>
      </c>
      <c r="AU31">
        <v>49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47</v>
      </c>
      <c r="BM31">
        <v>15001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100</v>
      </c>
      <c r="CA31">
        <v>49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0"/>
        <v>3112</v>
      </c>
      <c r="CQ31">
        <f>AC31</f>
        <v>42165.02</v>
      </c>
      <c r="CR31">
        <f>AD31</f>
        <v>0</v>
      </c>
      <c r="CS31">
        <f t="shared" si="31"/>
        <v>0</v>
      </c>
      <c r="CT31">
        <f t="shared" si="32"/>
        <v>0</v>
      </c>
      <c r="CU31">
        <f t="shared" si="33"/>
        <v>0</v>
      </c>
      <c r="CV31">
        <f t="shared" si="33"/>
        <v>0</v>
      </c>
      <c r="CW31">
        <f t="shared" si="33"/>
        <v>0</v>
      </c>
      <c r="CX31">
        <f t="shared" si="33"/>
        <v>0</v>
      </c>
      <c r="CY31">
        <f t="shared" si="34"/>
        <v>0</v>
      </c>
      <c r="CZ31">
        <f t="shared" si="35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31</v>
      </c>
      <c r="DW31" t="s">
        <v>31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66434339</v>
      </c>
      <c r="EF31">
        <v>2</v>
      </c>
      <c r="EG31" t="s">
        <v>23</v>
      </c>
      <c r="EH31">
        <v>15</v>
      </c>
      <c r="EI31" t="s">
        <v>24</v>
      </c>
      <c r="EJ31">
        <v>1</v>
      </c>
      <c r="EK31">
        <v>15001</v>
      </c>
      <c r="EL31" t="s">
        <v>24</v>
      </c>
      <c r="EM31" t="s">
        <v>25</v>
      </c>
      <c r="EO31" t="s">
        <v>6</v>
      </c>
      <c r="EQ31">
        <v>0</v>
      </c>
      <c r="ER31">
        <v>40330</v>
      </c>
      <c r="ES31">
        <v>42165.02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40330</v>
      </c>
      <c r="FQ31">
        <v>0</v>
      </c>
      <c r="FR31">
        <v>0</v>
      </c>
      <c r="FS31">
        <v>0</v>
      </c>
      <c r="FX31">
        <v>100</v>
      </c>
      <c r="FY31">
        <v>49</v>
      </c>
      <c r="GA31" t="s">
        <v>33</v>
      </c>
      <c r="GD31">
        <v>1</v>
      </c>
      <c r="GF31">
        <v>1358227642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36"/>
        <v>0</v>
      </c>
      <c r="GM31">
        <f t="shared" si="37"/>
        <v>3112</v>
      </c>
      <c r="GN31">
        <f t="shared" si="38"/>
        <v>3112</v>
      </c>
      <c r="GO31">
        <f t="shared" si="39"/>
        <v>0</v>
      </c>
      <c r="GP31">
        <f t="shared" si="40"/>
        <v>0</v>
      </c>
      <c r="GR31">
        <v>1</v>
      </c>
      <c r="GS31">
        <v>1</v>
      </c>
      <c r="GT31">
        <v>0</v>
      </c>
      <c r="GU31" t="s">
        <v>6</v>
      </c>
      <c r="GV31">
        <f>ROUND((GT31),2)</f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34</v>
      </c>
      <c r="HF31" t="s">
        <v>35</v>
      </c>
      <c r="HG31">
        <f>ROUND(AC31*I31,0)</f>
        <v>3112</v>
      </c>
      <c r="HM31" t="s">
        <v>6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ROW(SmtRes!A30)</f>
        <v>30</v>
      </c>
      <c r="D32">
        <f>ROW(EtalonRes!A28)</f>
        <v>28</v>
      </c>
      <c r="E32" t="s">
        <v>48</v>
      </c>
      <c r="F32" t="s">
        <v>49</v>
      </c>
      <c r="G32" t="s">
        <v>50</v>
      </c>
      <c r="H32" t="s">
        <v>21</v>
      </c>
      <c r="I32">
        <v>7.1661999999999999</v>
      </c>
      <c r="J32">
        <v>0</v>
      </c>
      <c r="K32">
        <v>7.1661999999999999</v>
      </c>
      <c r="O32">
        <f t="shared" si="15"/>
        <v>124379</v>
      </c>
      <c r="P32">
        <f t="shared" si="16"/>
        <v>57232</v>
      </c>
      <c r="Q32">
        <f t="shared" si="17"/>
        <v>514</v>
      </c>
      <c r="R32">
        <f t="shared" si="18"/>
        <v>315</v>
      </c>
      <c r="S32">
        <f t="shared" si="19"/>
        <v>66633</v>
      </c>
      <c r="T32">
        <f t="shared" si="20"/>
        <v>0</v>
      </c>
      <c r="U32">
        <f t="shared" si="21"/>
        <v>156.22316000000001</v>
      </c>
      <c r="V32">
        <f t="shared" si="22"/>
        <v>0.57329600000000003</v>
      </c>
      <c r="W32">
        <f t="shared" si="23"/>
        <v>0</v>
      </c>
      <c r="X32">
        <f t="shared" si="24"/>
        <v>66948</v>
      </c>
      <c r="Y32">
        <f t="shared" si="24"/>
        <v>32805</v>
      </c>
      <c r="AA32">
        <v>92823603</v>
      </c>
      <c r="AB32">
        <f t="shared" si="25"/>
        <v>1016.96</v>
      </c>
      <c r="AC32">
        <f>ROUND(((ES32*ROUND(2,7))),2)</f>
        <v>805.08</v>
      </c>
      <c r="AD32">
        <f>ROUND(((((ET32*ROUND(2,7)))-((EU32*ROUND(2,7))))+AE32),2)</f>
        <v>4.5599999999999996</v>
      </c>
      <c r="AE32">
        <f>ROUND(((EU32*ROUND(2,7))),2)</f>
        <v>0.98</v>
      </c>
      <c r="AF32">
        <f>ROUND(((EV32*ROUND(2,7))),2)</f>
        <v>207.32</v>
      </c>
      <c r="AG32">
        <f t="shared" si="27"/>
        <v>0</v>
      </c>
      <c r="AH32">
        <f>((EW32*ROUND(2,7)))</f>
        <v>21.8</v>
      </c>
      <c r="AI32">
        <f>((EX32*ROUND(2,7)))</f>
        <v>0.08</v>
      </c>
      <c r="AJ32">
        <f t="shared" si="29"/>
        <v>0</v>
      </c>
      <c r="AK32">
        <v>508.48</v>
      </c>
      <c r="AL32">
        <v>402.54</v>
      </c>
      <c r="AM32">
        <v>2.2799999999999998</v>
      </c>
      <c r="AN32">
        <v>0.49</v>
      </c>
      <c r="AO32">
        <v>103.66</v>
      </c>
      <c r="AP32">
        <v>0</v>
      </c>
      <c r="AQ32">
        <v>10.9</v>
      </c>
      <c r="AR32">
        <v>0.04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51</v>
      </c>
      <c r="BM32">
        <v>15001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49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0"/>
        <v>124379</v>
      </c>
      <c r="CQ32">
        <f>AC32*BC32</f>
        <v>7986.3936000000003</v>
      </c>
      <c r="CR32">
        <f>AD32*BB32</f>
        <v>71.683199999999999</v>
      </c>
      <c r="CS32">
        <f t="shared" si="31"/>
        <v>43.953000000000003</v>
      </c>
      <c r="CT32">
        <f t="shared" si="32"/>
        <v>9298.3019999999997</v>
      </c>
      <c r="CU32">
        <f t="shared" si="33"/>
        <v>0</v>
      </c>
      <c r="CV32">
        <f t="shared" si="33"/>
        <v>21.8</v>
      </c>
      <c r="CW32">
        <f t="shared" si="33"/>
        <v>0.08</v>
      </c>
      <c r="CX32">
        <f t="shared" si="33"/>
        <v>0</v>
      </c>
      <c r="CY32">
        <f t="shared" si="34"/>
        <v>66948</v>
      </c>
      <c r="CZ32">
        <f t="shared" si="35"/>
        <v>32804.519999999997</v>
      </c>
      <c r="DC32" t="s">
        <v>6</v>
      </c>
      <c r="DD32" t="s">
        <v>52</v>
      </c>
      <c r="DE32" t="s">
        <v>52</v>
      </c>
      <c r="DF32" t="s">
        <v>52</v>
      </c>
      <c r="DG32" t="s">
        <v>52</v>
      </c>
      <c r="DH32" t="s">
        <v>6</v>
      </c>
      <c r="DI32" t="s">
        <v>52</v>
      </c>
      <c r="DJ32" t="s">
        <v>52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21</v>
      </c>
      <c r="DW32" t="s">
        <v>21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66434339</v>
      </c>
      <c r="EF32">
        <v>2</v>
      </c>
      <c r="EG32" t="s">
        <v>23</v>
      </c>
      <c r="EH32">
        <v>15</v>
      </c>
      <c r="EI32" t="s">
        <v>24</v>
      </c>
      <c r="EJ32">
        <v>1</v>
      </c>
      <c r="EK32">
        <v>15001</v>
      </c>
      <c r="EL32" t="s">
        <v>24</v>
      </c>
      <c r="EM32" t="s">
        <v>25</v>
      </c>
      <c r="EO32" t="s">
        <v>6</v>
      </c>
      <c r="EQ32">
        <v>0</v>
      </c>
      <c r="ER32">
        <v>508.48</v>
      </c>
      <c r="ES32">
        <v>402.54</v>
      </c>
      <c r="ET32">
        <v>2.2799999999999998</v>
      </c>
      <c r="EU32">
        <v>0.49</v>
      </c>
      <c r="EV32">
        <v>103.66</v>
      </c>
      <c r="EW32">
        <v>10.9</v>
      </c>
      <c r="EX32">
        <v>0.04</v>
      </c>
      <c r="EY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6</v>
      </c>
      <c r="GD32">
        <v>1</v>
      </c>
      <c r="GF32">
        <v>1513948515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36"/>
        <v>0</v>
      </c>
      <c r="GM32">
        <f t="shared" si="37"/>
        <v>224132</v>
      </c>
      <c r="GN32">
        <f t="shared" si="38"/>
        <v>224132</v>
      </c>
      <c r="GO32">
        <f t="shared" si="39"/>
        <v>0</v>
      </c>
      <c r="GP32">
        <f t="shared" si="40"/>
        <v>0</v>
      </c>
      <c r="GR32">
        <v>0</v>
      </c>
      <c r="GS32">
        <v>0</v>
      </c>
      <c r="GT32">
        <v>0</v>
      </c>
      <c r="GU32" t="s">
        <v>52</v>
      </c>
      <c r="GV32">
        <f>ROUND(((GT32*ROUND(2,7))),2)</f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28</v>
      </c>
      <c r="E33" t="s">
        <v>53</v>
      </c>
      <c r="F33" t="s">
        <v>54</v>
      </c>
      <c r="G33" t="s">
        <v>55</v>
      </c>
      <c r="H33" t="str">
        <f>'1.Ведомость'!C35</f>
        <v>т</v>
      </c>
      <c r="I33">
        <f>I32*J33</f>
        <v>-0.4156396</v>
      </c>
      <c r="J33">
        <v>-5.8000000000000003E-2</v>
      </c>
      <c r="K33">
        <v>-2.9000000000000001E-2</v>
      </c>
      <c r="O33">
        <f t="shared" si="15"/>
        <v>-11951</v>
      </c>
      <c r="P33">
        <f t="shared" si="16"/>
        <v>-11951</v>
      </c>
      <c r="Q33">
        <f t="shared" si="17"/>
        <v>0</v>
      </c>
      <c r="R33">
        <f t="shared" si="18"/>
        <v>0</v>
      </c>
      <c r="S33">
        <f t="shared" si="19"/>
        <v>0</v>
      </c>
      <c r="T33">
        <f t="shared" si="20"/>
        <v>0</v>
      </c>
      <c r="U33">
        <f t="shared" si="21"/>
        <v>0</v>
      </c>
      <c r="V33">
        <f t="shared" si="22"/>
        <v>0</v>
      </c>
      <c r="W33">
        <f t="shared" si="23"/>
        <v>0</v>
      </c>
      <c r="X33">
        <f t="shared" si="24"/>
        <v>0</v>
      </c>
      <c r="Y33">
        <f t="shared" si="24"/>
        <v>0</v>
      </c>
      <c r="AA33">
        <v>92823603</v>
      </c>
      <c r="AB33">
        <f t="shared" si="25"/>
        <v>2898.5</v>
      </c>
      <c r="AC33">
        <f>ROUND((ES33),2)</f>
        <v>2898.5</v>
      </c>
      <c r="AD33">
        <f>ROUND((((ET33)-(EU33))+AE33),2)</f>
        <v>0</v>
      </c>
      <c r="AE33">
        <f t="shared" ref="AE33:AF36" si="43">ROUND((EU33),2)</f>
        <v>0</v>
      </c>
      <c r="AF33">
        <f t="shared" si="43"/>
        <v>0</v>
      </c>
      <c r="AG33">
        <f t="shared" si="27"/>
        <v>0</v>
      </c>
      <c r="AH33">
        <f t="shared" ref="AH33:AI36" si="44">(EW33)</f>
        <v>0</v>
      </c>
      <c r="AI33">
        <f t="shared" si="44"/>
        <v>0</v>
      </c>
      <c r="AJ33">
        <f t="shared" si="29"/>
        <v>0</v>
      </c>
      <c r="AK33">
        <v>2898.5</v>
      </c>
      <c r="AL33">
        <v>2898.5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56</v>
      </c>
      <c r="BM33">
        <v>15001</v>
      </c>
      <c r="BN33">
        <v>0</v>
      </c>
      <c r="BO33" t="s">
        <v>6</v>
      </c>
      <c r="BP33">
        <v>0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100</v>
      </c>
      <c r="CA33">
        <v>49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0"/>
        <v>-11951</v>
      </c>
      <c r="CQ33">
        <f>AC33*BC33</f>
        <v>28753.119999999999</v>
      </c>
      <c r="CR33">
        <f>AD33*BB33</f>
        <v>0</v>
      </c>
      <c r="CS33">
        <f t="shared" si="31"/>
        <v>0</v>
      </c>
      <c r="CT33">
        <f t="shared" si="32"/>
        <v>0</v>
      </c>
      <c r="CU33">
        <f t="shared" si="33"/>
        <v>0</v>
      </c>
      <c r="CV33">
        <f t="shared" si="33"/>
        <v>0</v>
      </c>
      <c r="CW33">
        <f t="shared" si="33"/>
        <v>0</v>
      </c>
      <c r="CX33">
        <f t="shared" si="33"/>
        <v>0</v>
      </c>
      <c r="CY33">
        <f t="shared" si="34"/>
        <v>0</v>
      </c>
      <c r="CZ33">
        <f t="shared" si="35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31</v>
      </c>
      <c r="DW33" t="s">
        <v>31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66434339</v>
      </c>
      <c r="EF33">
        <v>2</v>
      </c>
      <c r="EG33" t="s">
        <v>23</v>
      </c>
      <c r="EH33">
        <v>15</v>
      </c>
      <c r="EI33" t="s">
        <v>24</v>
      </c>
      <c r="EJ33">
        <v>1</v>
      </c>
      <c r="EK33">
        <v>15001</v>
      </c>
      <c r="EL33" t="s">
        <v>24</v>
      </c>
      <c r="EM33" t="s">
        <v>25</v>
      </c>
      <c r="EO33" t="s">
        <v>6</v>
      </c>
      <c r="EQ33">
        <v>32768</v>
      </c>
      <c r="ER33">
        <v>2898.5</v>
      </c>
      <c r="ES33">
        <v>2898.5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6</v>
      </c>
      <c r="GD33">
        <v>1</v>
      </c>
      <c r="GF33">
        <v>1908928784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36"/>
        <v>0</v>
      </c>
      <c r="GM33">
        <f t="shared" si="37"/>
        <v>-11951</v>
      </c>
      <c r="GN33">
        <f t="shared" si="38"/>
        <v>-11951</v>
      </c>
      <c r="GO33">
        <f t="shared" si="39"/>
        <v>0</v>
      </c>
      <c r="GP33">
        <f t="shared" si="40"/>
        <v>0</v>
      </c>
      <c r="GR33">
        <v>0</v>
      </c>
      <c r="GS33">
        <v>0</v>
      </c>
      <c r="GT33">
        <v>0</v>
      </c>
      <c r="GU33" t="s">
        <v>6</v>
      </c>
      <c r="GV33">
        <f>ROUND((GT33),2)</f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6</v>
      </c>
      <c r="HF33" t="s">
        <v>6</v>
      </c>
      <c r="HM33" t="s">
        <v>52</v>
      </c>
      <c r="HN33" t="s">
        <v>26</v>
      </c>
      <c r="HO33" t="s">
        <v>27</v>
      </c>
      <c r="HP33" t="s">
        <v>24</v>
      </c>
      <c r="HQ33" t="s">
        <v>24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29</v>
      </c>
      <c r="E34" t="s">
        <v>57</v>
      </c>
      <c r="F34" t="s">
        <v>29</v>
      </c>
      <c r="G34" t="s">
        <v>58</v>
      </c>
      <c r="H34" t="str">
        <f>'1.Ведомость'!C36</f>
        <v>т</v>
      </c>
      <c r="I34">
        <f>I32*J34</f>
        <v>0.4156396</v>
      </c>
      <c r="J34">
        <v>5.8000000000000003E-2</v>
      </c>
      <c r="K34">
        <v>2.9000000000000001E-2</v>
      </c>
      <c r="O34">
        <f t="shared" si="15"/>
        <v>9960</v>
      </c>
      <c r="P34">
        <f t="shared" si="16"/>
        <v>9960</v>
      </c>
      <c r="Q34">
        <f t="shared" si="17"/>
        <v>0</v>
      </c>
      <c r="R34">
        <f t="shared" si="18"/>
        <v>0</v>
      </c>
      <c r="S34">
        <f t="shared" si="19"/>
        <v>0</v>
      </c>
      <c r="T34">
        <f t="shared" si="20"/>
        <v>0</v>
      </c>
      <c r="U34">
        <f t="shared" si="21"/>
        <v>0</v>
      </c>
      <c r="V34">
        <f t="shared" si="22"/>
        <v>0</v>
      </c>
      <c r="W34">
        <f t="shared" si="23"/>
        <v>0</v>
      </c>
      <c r="X34">
        <f t="shared" si="24"/>
        <v>0</v>
      </c>
      <c r="Y34">
        <f t="shared" si="24"/>
        <v>0</v>
      </c>
      <c r="AA34">
        <v>92823603</v>
      </c>
      <c r="AB34">
        <f t="shared" si="25"/>
        <v>23962.86</v>
      </c>
      <c r="AC34">
        <f>ROUND((ES34),2)</f>
        <v>23962.86</v>
      </c>
      <c r="AD34">
        <f>ROUND((((ET34)-(EU34))+AE34),2)</f>
        <v>0</v>
      </c>
      <c r="AE34">
        <f t="shared" si="43"/>
        <v>0</v>
      </c>
      <c r="AF34">
        <f t="shared" si="43"/>
        <v>0</v>
      </c>
      <c r="AG34">
        <f t="shared" si="27"/>
        <v>0</v>
      </c>
      <c r="AH34">
        <f t="shared" si="44"/>
        <v>0</v>
      </c>
      <c r="AI34">
        <f t="shared" si="44"/>
        <v>0</v>
      </c>
      <c r="AJ34">
        <f t="shared" si="29"/>
        <v>0</v>
      </c>
      <c r="AK34">
        <v>23962.86</v>
      </c>
      <c r="AL34">
        <v>23962.86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56</v>
      </c>
      <c r="BM34">
        <v>15001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100</v>
      </c>
      <c r="CA34">
        <v>49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0"/>
        <v>9960</v>
      </c>
      <c r="CQ34">
        <f>AC34</f>
        <v>23962.86</v>
      </c>
      <c r="CR34">
        <f>AD34</f>
        <v>0</v>
      </c>
      <c r="CS34">
        <f t="shared" si="31"/>
        <v>0</v>
      </c>
      <c r="CT34">
        <f t="shared" si="32"/>
        <v>0</v>
      </c>
      <c r="CU34">
        <f t="shared" si="33"/>
        <v>0</v>
      </c>
      <c r="CV34">
        <f t="shared" si="33"/>
        <v>0</v>
      </c>
      <c r="CW34">
        <f t="shared" si="33"/>
        <v>0</v>
      </c>
      <c r="CX34">
        <f t="shared" si="33"/>
        <v>0</v>
      </c>
      <c r="CY34">
        <f t="shared" si="34"/>
        <v>0</v>
      </c>
      <c r="CZ34">
        <f t="shared" si="35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31</v>
      </c>
      <c r="DW34" t="s">
        <v>31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66434339</v>
      </c>
      <c r="EF34">
        <v>2</v>
      </c>
      <c r="EG34" t="s">
        <v>23</v>
      </c>
      <c r="EH34">
        <v>15</v>
      </c>
      <c r="EI34" t="s">
        <v>24</v>
      </c>
      <c r="EJ34">
        <v>1</v>
      </c>
      <c r="EK34">
        <v>15001</v>
      </c>
      <c r="EL34" t="s">
        <v>24</v>
      </c>
      <c r="EM34" t="s">
        <v>25</v>
      </c>
      <c r="EO34" t="s">
        <v>6</v>
      </c>
      <c r="EQ34">
        <v>32768</v>
      </c>
      <c r="ER34">
        <v>22920</v>
      </c>
      <c r="ES34">
        <v>23962.86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22920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59</v>
      </c>
      <c r="GD34">
        <v>1</v>
      </c>
      <c r="GF34">
        <v>766181806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36"/>
        <v>0</v>
      </c>
      <c r="GM34">
        <f t="shared" si="37"/>
        <v>9960</v>
      </c>
      <c r="GN34">
        <f t="shared" si="38"/>
        <v>9960</v>
      </c>
      <c r="GO34">
        <f t="shared" si="39"/>
        <v>0</v>
      </c>
      <c r="GP34">
        <f t="shared" si="40"/>
        <v>0</v>
      </c>
      <c r="GR34">
        <v>1</v>
      </c>
      <c r="GS34">
        <v>1</v>
      </c>
      <c r="GT34">
        <v>0</v>
      </c>
      <c r="GU34" t="s">
        <v>6</v>
      </c>
      <c r="GV34">
        <f>ROUND((GT34),2)</f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34</v>
      </c>
      <c r="HF34" t="s">
        <v>35</v>
      </c>
      <c r="HG34">
        <f>ROUND(AC34*I34,0)</f>
        <v>9960</v>
      </c>
      <c r="HM34" t="s">
        <v>52</v>
      </c>
      <c r="HN34" t="s">
        <v>26</v>
      </c>
      <c r="HO34" t="s">
        <v>27</v>
      </c>
      <c r="HP34" t="s">
        <v>24</v>
      </c>
      <c r="HQ34" t="s">
        <v>24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26</v>
      </c>
      <c r="E35" t="s">
        <v>60</v>
      </c>
      <c r="F35" t="s">
        <v>61</v>
      </c>
      <c r="G35" t="s">
        <v>62</v>
      </c>
      <c r="H35" t="str">
        <f>'1.Ведомость'!C37</f>
        <v>м2</v>
      </c>
      <c r="I35">
        <f>I32*J35</f>
        <v>-63.062559999999991</v>
      </c>
      <c r="J35">
        <v>-8.7999999999999989</v>
      </c>
      <c r="K35">
        <v>-4.4000000000000004</v>
      </c>
      <c r="O35">
        <f t="shared" si="15"/>
        <v>-45242</v>
      </c>
      <c r="P35">
        <f t="shared" si="16"/>
        <v>-45242</v>
      </c>
      <c r="Q35">
        <f t="shared" si="17"/>
        <v>0</v>
      </c>
      <c r="R35">
        <f t="shared" si="18"/>
        <v>0</v>
      </c>
      <c r="S35">
        <f t="shared" si="19"/>
        <v>0</v>
      </c>
      <c r="T35">
        <f t="shared" si="20"/>
        <v>0</v>
      </c>
      <c r="U35">
        <f t="shared" si="21"/>
        <v>0</v>
      </c>
      <c r="V35">
        <f t="shared" si="22"/>
        <v>0</v>
      </c>
      <c r="W35">
        <f t="shared" si="23"/>
        <v>0</v>
      </c>
      <c r="X35">
        <f t="shared" si="24"/>
        <v>0</v>
      </c>
      <c r="Y35">
        <f t="shared" si="24"/>
        <v>0</v>
      </c>
      <c r="AA35">
        <v>92823603</v>
      </c>
      <c r="AB35">
        <f t="shared" si="25"/>
        <v>72.319999999999993</v>
      </c>
      <c r="AC35">
        <f>ROUND((ES35),2)</f>
        <v>72.319999999999993</v>
      </c>
      <c r="AD35">
        <f>ROUND((((ET35)-(EU35))+AE35),2)</f>
        <v>0</v>
      </c>
      <c r="AE35">
        <f t="shared" si="43"/>
        <v>0</v>
      </c>
      <c r="AF35">
        <f t="shared" si="43"/>
        <v>0</v>
      </c>
      <c r="AG35">
        <f t="shared" si="27"/>
        <v>0</v>
      </c>
      <c r="AH35">
        <f t="shared" si="44"/>
        <v>0</v>
      </c>
      <c r="AI35">
        <f t="shared" si="44"/>
        <v>0</v>
      </c>
      <c r="AJ35">
        <f t="shared" si="29"/>
        <v>0</v>
      </c>
      <c r="AK35">
        <v>72.319999999999993</v>
      </c>
      <c r="AL35">
        <v>72.319999999999993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64</v>
      </c>
      <c r="BM35">
        <v>15001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100</v>
      </c>
      <c r="CA35">
        <v>49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0"/>
        <v>-45242</v>
      </c>
      <c r="CQ35">
        <f>AC35*BC35</f>
        <v>717.41439999999989</v>
      </c>
      <c r="CR35">
        <f>AD35*BB35</f>
        <v>0</v>
      </c>
      <c r="CS35">
        <f t="shared" si="31"/>
        <v>0</v>
      </c>
      <c r="CT35">
        <f t="shared" si="32"/>
        <v>0</v>
      </c>
      <c r="CU35">
        <f t="shared" si="33"/>
        <v>0</v>
      </c>
      <c r="CV35">
        <f t="shared" si="33"/>
        <v>0</v>
      </c>
      <c r="CW35">
        <f t="shared" si="33"/>
        <v>0</v>
      </c>
      <c r="CX35">
        <f t="shared" si="33"/>
        <v>0</v>
      </c>
      <c r="CY35">
        <f t="shared" si="34"/>
        <v>0</v>
      </c>
      <c r="CZ35">
        <f t="shared" si="35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63</v>
      </c>
      <c r="DW35" t="s">
        <v>63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66434339</v>
      </c>
      <c r="EF35">
        <v>2</v>
      </c>
      <c r="EG35" t="s">
        <v>23</v>
      </c>
      <c r="EH35">
        <v>15</v>
      </c>
      <c r="EI35" t="s">
        <v>24</v>
      </c>
      <c r="EJ35">
        <v>1</v>
      </c>
      <c r="EK35">
        <v>15001</v>
      </c>
      <c r="EL35" t="s">
        <v>24</v>
      </c>
      <c r="EM35" t="s">
        <v>25</v>
      </c>
      <c r="EO35" t="s">
        <v>6</v>
      </c>
      <c r="EQ35">
        <v>32768</v>
      </c>
      <c r="ER35">
        <v>72.319999999999993</v>
      </c>
      <c r="ES35">
        <v>72.319999999999993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100</v>
      </c>
      <c r="FY35">
        <v>49</v>
      </c>
      <c r="GA35" t="s">
        <v>6</v>
      </c>
      <c r="GD35">
        <v>1</v>
      </c>
      <c r="GF35">
        <v>-1522675294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36"/>
        <v>0</v>
      </c>
      <c r="GM35">
        <f t="shared" si="37"/>
        <v>-45242</v>
      </c>
      <c r="GN35">
        <f t="shared" si="38"/>
        <v>-45242</v>
      </c>
      <c r="GO35">
        <f t="shared" si="39"/>
        <v>0</v>
      </c>
      <c r="GP35">
        <f t="shared" si="40"/>
        <v>0</v>
      </c>
      <c r="GR35">
        <v>0</v>
      </c>
      <c r="GS35">
        <v>0</v>
      </c>
      <c r="GT35">
        <v>0</v>
      </c>
      <c r="GU35" t="s">
        <v>6</v>
      </c>
      <c r="GV35">
        <f>ROUND((GT35),2)</f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6</v>
      </c>
      <c r="HF35" t="s">
        <v>6</v>
      </c>
      <c r="HM35" t="s">
        <v>52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30</v>
      </c>
      <c r="E36" t="s">
        <v>65</v>
      </c>
      <c r="F36" t="s">
        <v>29</v>
      </c>
      <c r="G36" t="s">
        <v>62</v>
      </c>
      <c r="H36" t="str">
        <f>'1.Ведомость'!C38</f>
        <v>м2</v>
      </c>
      <c r="I36">
        <f>I32*J36</f>
        <v>21.097292800000002</v>
      </c>
      <c r="J36">
        <v>2.9440000000000004</v>
      </c>
      <c r="K36">
        <v>1.472</v>
      </c>
      <c r="O36">
        <f t="shared" si="15"/>
        <v>5539</v>
      </c>
      <c r="P36">
        <f t="shared" si="16"/>
        <v>5539</v>
      </c>
      <c r="Q36">
        <f t="shared" si="17"/>
        <v>0</v>
      </c>
      <c r="R36">
        <f t="shared" si="18"/>
        <v>0</v>
      </c>
      <c r="S36">
        <f t="shared" si="19"/>
        <v>0</v>
      </c>
      <c r="T36">
        <f t="shared" si="20"/>
        <v>0</v>
      </c>
      <c r="U36">
        <f t="shared" si="21"/>
        <v>0</v>
      </c>
      <c r="V36">
        <f t="shared" si="22"/>
        <v>0</v>
      </c>
      <c r="W36">
        <f t="shared" si="23"/>
        <v>0</v>
      </c>
      <c r="X36">
        <f t="shared" si="24"/>
        <v>0</v>
      </c>
      <c r="Y36">
        <f t="shared" si="24"/>
        <v>0</v>
      </c>
      <c r="AA36">
        <v>92823603</v>
      </c>
      <c r="AB36">
        <f t="shared" si="25"/>
        <v>262.54000000000002</v>
      </c>
      <c r="AC36">
        <f>ROUND((ES36),2)</f>
        <v>262.54000000000002</v>
      </c>
      <c r="AD36">
        <f>ROUND((((ET36)-(EU36))+AE36),2)</f>
        <v>0</v>
      </c>
      <c r="AE36">
        <f t="shared" si="43"/>
        <v>0</v>
      </c>
      <c r="AF36">
        <f t="shared" si="43"/>
        <v>0</v>
      </c>
      <c r="AG36">
        <f t="shared" si="27"/>
        <v>0</v>
      </c>
      <c r="AH36">
        <f t="shared" si="44"/>
        <v>0</v>
      </c>
      <c r="AI36">
        <f t="shared" si="44"/>
        <v>0</v>
      </c>
      <c r="AJ36">
        <f t="shared" si="29"/>
        <v>0</v>
      </c>
      <c r="AK36">
        <v>262.53999999999996</v>
      </c>
      <c r="AL36">
        <v>262.53999999999996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100</v>
      </c>
      <c r="AU36">
        <v>49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64</v>
      </c>
      <c r="BM36">
        <v>15001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100</v>
      </c>
      <c r="CA36">
        <v>49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0"/>
        <v>5539</v>
      </c>
      <c r="CQ36">
        <f>AC36</f>
        <v>262.54000000000002</v>
      </c>
      <c r="CR36">
        <f>AD36</f>
        <v>0</v>
      </c>
      <c r="CS36">
        <f t="shared" si="31"/>
        <v>0</v>
      </c>
      <c r="CT36">
        <f t="shared" si="32"/>
        <v>0</v>
      </c>
      <c r="CU36">
        <f t="shared" si="33"/>
        <v>0</v>
      </c>
      <c r="CV36">
        <f t="shared" si="33"/>
        <v>0</v>
      </c>
      <c r="CW36">
        <f t="shared" si="33"/>
        <v>0</v>
      </c>
      <c r="CX36">
        <f t="shared" si="33"/>
        <v>0</v>
      </c>
      <c r="CY36">
        <f t="shared" si="34"/>
        <v>0</v>
      </c>
      <c r="CZ36">
        <f t="shared" si="35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63</v>
      </c>
      <c r="DW36" t="s">
        <v>63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66434339</v>
      </c>
      <c r="EF36">
        <v>2</v>
      </c>
      <c r="EG36" t="s">
        <v>23</v>
      </c>
      <c r="EH36">
        <v>15</v>
      </c>
      <c r="EI36" t="s">
        <v>24</v>
      </c>
      <c r="EJ36">
        <v>1</v>
      </c>
      <c r="EK36">
        <v>15001</v>
      </c>
      <c r="EL36" t="s">
        <v>24</v>
      </c>
      <c r="EM36" t="s">
        <v>25</v>
      </c>
      <c r="EO36" t="s">
        <v>6</v>
      </c>
      <c r="EQ36">
        <v>32768</v>
      </c>
      <c r="ER36">
        <v>262.53999999999996</v>
      </c>
      <c r="ES36">
        <v>262.53999999999996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251.11</v>
      </c>
      <c r="FQ36">
        <v>0</v>
      </c>
      <c r="FR36">
        <v>0</v>
      </c>
      <c r="FS36">
        <v>0</v>
      </c>
      <c r="FX36">
        <v>100</v>
      </c>
      <c r="FY36">
        <v>49</v>
      </c>
      <c r="GA36" t="s">
        <v>66</v>
      </c>
      <c r="GD36">
        <v>1</v>
      </c>
      <c r="GF36">
        <v>-543936039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36"/>
        <v>0</v>
      </c>
      <c r="GM36">
        <f t="shared" si="37"/>
        <v>5539</v>
      </c>
      <c r="GN36">
        <f t="shared" si="38"/>
        <v>5539</v>
      </c>
      <c r="GO36">
        <f t="shared" si="39"/>
        <v>0</v>
      </c>
      <c r="GP36">
        <f t="shared" si="40"/>
        <v>0</v>
      </c>
      <c r="GR36">
        <v>1</v>
      </c>
      <c r="GS36">
        <v>1</v>
      </c>
      <c r="GT36">
        <v>0</v>
      </c>
      <c r="GU36" t="s">
        <v>6</v>
      </c>
      <c r="GV36">
        <f>ROUND((GT36),2)</f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34</v>
      </c>
      <c r="HF36" t="s">
        <v>35</v>
      </c>
      <c r="HG36">
        <f>ROUND(AC36*I36,0)</f>
        <v>5539</v>
      </c>
      <c r="HM36" t="s">
        <v>67</v>
      </c>
      <c r="HN36" t="s">
        <v>26</v>
      </c>
      <c r="HO36" t="s">
        <v>27</v>
      </c>
      <c r="HP36" t="s">
        <v>24</v>
      </c>
      <c r="HQ36" t="s">
        <v>24</v>
      </c>
      <c r="HS36">
        <v>0</v>
      </c>
      <c r="IK36">
        <v>0</v>
      </c>
    </row>
    <row r="37" spans="1:245" x14ac:dyDescent="0.2">
      <c r="A37">
        <v>19</v>
      </c>
      <c r="B37">
        <v>1</v>
      </c>
      <c r="F37" t="s">
        <v>6</v>
      </c>
      <c r="G37" t="s">
        <v>68</v>
      </c>
      <c r="H37" t="s">
        <v>6</v>
      </c>
      <c r="AA37">
        <v>1</v>
      </c>
      <c r="IK37">
        <v>0</v>
      </c>
    </row>
    <row r="38" spans="1:245" x14ac:dyDescent="0.2">
      <c r="A38">
        <v>17</v>
      </c>
      <c r="B38">
        <v>1</v>
      </c>
      <c r="C38">
        <f>ROW(SmtRes!A40)</f>
        <v>40</v>
      </c>
      <c r="D38">
        <f>ROW(EtalonRes!A38)</f>
        <v>38</v>
      </c>
      <c r="E38" t="s">
        <v>69</v>
      </c>
      <c r="F38" t="s">
        <v>70</v>
      </c>
      <c r="G38" t="s">
        <v>71</v>
      </c>
      <c r="H38" t="s">
        <v>21</v>
      </c>
      <c r="I38">
        <v>2.0813000000000001</v>
      </c>
      <c r="J38">
        <v>0</v>
      </c>
      <c r="K38">
        <v>2.0813000000000001</v>
      </c>
      <c r="O38">
        <f t="shared" ref="O38:O45" si="45">ROUND(CP38,0)</f>
        <v>198736</v>
      </c>
      <c r="P38">
        <f t="shared" ref="P38:P45" si="46">ROUND(CQ38*I38,0)</f>
        <v>98448</v>
      </c>
      <c r="Q38">
        <f t="shared" ref="Q38:Q45" si="47">ROUND(CR38*I38,0)</f>
        <v>1742</v>
      </c>
      <c r="R38">
        <f t="shared" ref="R38:R45" si="48">ROUND(CS38*I38,0)</f>
        <v>1770</v>
      </c>
      <c r="S38">
        <f t="shared" ref="S38:S45" si="49">ROUND(CT38*I38,0)</f>
        <v>98546</v>
      </c>
      <c r="T38">
        <f t="shared" ref="T38:T45" si="50">ROUND(CU38*I38,0)</f>
        <v>0</v>
      </c>
      <c r="U38">
        <f t="shared" ref="U38:U45" si="51">ROUND(CV38*I38,7)</f>
        <v>239.34950000000001</v>
      </c>
      <c r="V38">
        <f t="shared" ref="V38:V45" si="52">ROUND(CW38*I38,7)</f>
        <v>2.9970720000000002</v>
      </c>
      <c r="W38">
        <f t="shared" ref="W38:W45" si="53">ROUND(CX38*I38,0)</f>
        <v>0</v>
      </c>
      <c r="X38">
        <f t="shared" ref="X38:Y45" si="54">ROUND(CY38,0)</f>
        <v>100316</v>
      </c>
      <c r="Y38">
        <f t="shared" si="54"/>
        <v>49155</v>
      </c>
      <c r="AA38">
        <v>92823603</v>
      </c>
      <c r="AB38">
        <f t="shared" ref="AB38:AB45" si="55">ROUND((AC38+AD38+AF38),2)</f>
        <v>5877.23</v>
      </c>
      <c r="AC38">
        <f>ROUND((ES38),2)</f>
        <v>4768.29</v>
      </c>
      <c r="AD38">
        <f>ROUND((((ET38)-(EU38))+AE38),2)</f>
        <v>53.24</v>
      </c>
      <c r="AE38">
        <f t="shared" ref="AE38:AF40" si="56">ROUND((EU38),2)</f>
        <v>18.96</v>
      </c>
      <c r="AF38">
        <f t="shared" si="56"/>
        <v>1055.7</v>
      </c>
      <c r="AG38">
        <f t="shared" ref="AG38:AG45" si="57">ROUND((AP38),2)</f>
        <v>0</v>
      </c>
      <c r="AH38">
        <f t="shared" ref="AH38:AI40" si="58">(EW38)</f>
        <v>115</v>
      </c>
      <c r="AI38">
        <f t="shared" si="58"/>
        <v>1.44</v>
      </c>
      <c r="AJ38">
        <f t="shared" ref="AJ38:AJ45" si="59">(AS38)</f>
        <v>0</v>
      </c>
      <c r="AK38">
        <v>5877.23</v>
      </c>
      <c r="AL38">
        <v>4768.29</v>
      </c>
      <c r="AM38">
        <v>53.24</v>
      </c>
      <c r="AN38">
        <v>18.96</v>
      </c>
      <c r="AO38">
        <v>1055.7</v>
      </c>
      <c r="AP38">
        <v>0</v>
      </c>
      <c r="AQ38">
        <v>115</v>
      </c>
      <c r="AR38">
        <v>1.44</v>
      </c>
      <c r="AS38">
        <v>0</v>
      </c>
      <c r="AT38">
        <v>100</v>
      </c>
      <c r="AU38">
        <v>49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72</v>
      </c>
      <c r="BM38">
        <v>15001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100</v>
      </c>
      <c r="CA38">
        <v>49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ref="CP38:CP45" si="60">(P38+Q38+S38)</f>
        <v>198736</v>
      </c>
      <c r="CQ38">
        <f>AC38*BC38</f>
        <v>47301.436799999996</v>
      </c>
      <c r="CR38">
        <f>AD38*BB38</f>
        <v>836.93280000000004</v>
      </c>
      <c r="CS38">
        <f t="shared" ref="CS38:CS45" si="61">AE38*BS38</f>
        <v>850.35600000000011</v>
      </c>
      <c r="CT38">
        <f t="shared" ref="CT38:CT45" si="62">AF38*BA38</f>
        <v>47348.145000000004</v>
      </c>
      <c r="CU38">
        <f t="shared" ref="CU38:CX45" si="63">AG38</f>
        <v>0</v>
      </c>
      <c r="CV38">
        <f t="shared" si="63"/>
        <v>115</v>
      </c>
      <c r="CW38">
        <f t="shared" si="63"/>
        <v>1.44</v>
      </c>
      <c r="CX38">
        <f t="shared" si="63"/>
        <v>0</v>
      </c>
      <c r="CY38">
        <f t="shared" ref="CY38:CY45" si="64">(((S38+R38)*AT38)/100)</f>
        <v>100316</v>
      </c>
      <c r="CZ38">
        <f t="shared" ref="CZ38:CZ45" si="65">(((S38+R38)*AU38)/100)</f>
        <v>49154.84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21</v>
      </c>
      <c r="DW38" t="s">
        <v>21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66434339</v>
      </c>
      <c r="EF38">
        <v>2</v>
      </c>
      <c r="EG38" t="s">
        <v>23</v>
      </c>
      <c r="EH38">
        <v>15</v>
      </c>
      <c r="EI38" t="s">
        <v>24</v>
      </c>
      <c r="EJ38">
        <v>1</v>
      </c>
      <c r="EK38">
        <v>15001</v>
      </c>
      <c r="EL38" t="s">
        <v>24</v>
      </c>
      <c r="EM38" t="s">
        <v>25</v>
      </c>
      <c r="EO38" t="s">
        <v>6</v>
      </c>
      <c r="EQ38">
        <v>0</v>
      </c>
      <c r="ER38">
        <v>5877.23</v>
      </c>
      <c r="ES38">
        <v>4768.29</v>
      </c>
      <c r="ET38">
        <v>53.24</v>
      </c>
      <c r="EU38">
        <v>18.96</v>
      </c>
      <c r="EV38">
        <v>1055.7</v>
      </c>
      <c r="EW38">
        <v>115</v>
      </c>
      <c r="EX38">
        <v>1.44</v>
      </c>
      <c r="EY38">
        <v>0</v>
      </c>
      <c r="FQ38">
        <v>0</v>
      </c>
      <c r="FR38">
        <v>0</v>
      </c>
      <c r="FS38">
        <v>0</v>
      </c>
      <c r="FX38">
        <v>100</v>
      </c>
      <c r="FY38">
        <v>49</v>
      </c>
      <c r="GA38" t="s">
        <v>6</v>
      </c>
      <c r="GD38">
        <v>1</v>
      </c>
      <c r="GF38">
        <v>-1477180448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ref="GL38:GL45" si="66">ROUND(IF(AND(BH38=3,BI38=3,FS38&lt;&gt;0),P38,0),0)</f>
        <v>0</v>
      </c>
      <c r="GM38">
        <f t="shared" ref="GM38:GM45" si="67">ROUND(O38+X38+Y38,0)+GX38</f>
        <v>348207</v>
      </c>
      <c r="GN38">
        <f t="shared" ref="GN38:GN45" si="68">IF(OR(BI38=0,BI38=1),GM38-GX38,0)</f>
        <v>348207</v>
      </c>
      <c r="GO38">
        <f t="shared" ref="GO38:GO45" si="69">IF(BI38=2,GM38-GX38,0)</f>
        <v>0</v>
      </c>
      <c r="GP38">
        <f t="shared" ref="GP38:GP45" si="70">IF(BI38=4,GM38-GX38,0)</f>
        <v>0</v>
      </c>
      <c r="GR38">
        <v>0</v>
      </c>
      <c r="GS38">
        <v>0</v>
      </c>
      <c r="GT38">
        <v>0</v>
      </c>
      <c r="GU38" t="s">
        <v>6</v>
      </c>
      <c r="GV38">
        <f>ROUND((GT38),2)</f>
        <v>0</v>
      </c>
      <c r="GW38">
        <v>1</v>
      </c>
      <c r="GX38">
        <f t="shared" ref="GX38:GX45" si="71">ROUND(HC38*I38,0)</f>
        <v>0</v>
      </c>
      <c r="HA38">
        <v>0</v>
      </c>
      <c r="HB38">
        <v>0</v>
      </c>
      <c r="HC38">
        <f t="shared" ref="HC38:HC45" si="72">GV38*GW38</f>
        <v>0</v>
      </c>
      <c r="HE38" t="s">
        <v>6</v>
      </c>
      <c r="HF38" t="s">
        <v>6</v>
      </c>
      <c r="HM38" t="s">
        <v>6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ROW(SmtRes!A46)</f>
        <v>46</v>
      </c>
      <c r="D39">
        <f>ROW(EtalonRes!A44)</f>
        <v>44</v>
      </c>
      <c r="E39" t="s">
        <v>73</v>
      </c>
      <c r="F39" t="s">
        <v>42</v>
      </c>
      <c r="G39" t="s">
        <v>74</v>
      </c>
      <c r="H39" t="s">
        <v>21</v>
      </c>
      <c r="I39">
        <v>2.0813000000000001</v>
      </c>
      <c r="J39">
        <v>0</v>
      </c>
      <c r="K39">
        <v>2.0813000000000001</v>
      </c>
      <c r="O39">
        <f t="shared" si="45"/>
        <v>4211</v>
      </c>
      <c r="P39">
        <f t="shared" si="46"/>
        <v>4</v>
      </c>
      <c r="Q39">
        <f t="shared" si="47"/>
        <v>32</v>
      </c>
      <c r="R39">
        <f t="shared" si="48"/>
        <v>24</v>
      </c>
      <c r="S39">
        <f t="shared" si="49"/>
        <v>4175</v>
      </c>
      <c r="T39">
        <f t="shared" si="50"/>
        <v>0</v>
      </c>
      <c r="U39">
        <f t="shared" si="51"/>
        <v>9.6780449999999991</v>
      </c>
      <c r="V39">
        <f t="shared" si="52"/>
        <v>4.1626000000000003E-2</v>
      </c>
      <c r="W39">
        <f t="shared" si="53"/>
        <v>0</v>
      </c>
      <c r="X39">
        <f t="shared" si="54"/>
        <v>4199</v>
      </c>
      <c r="Y39">
        <f t="shared" si="54"/>
        <v>2058</v>
      </c>
      <c r="AA39">
        <v>92823603</v>
      </c>
      <c r="AB39">
        <f t="shared" si="55"/>
        <v>45.88</v>
      </c>
      <c r="AC39">
        <f>ROUND((ES39),2)</f>
        <v>0.18</v>
      </c>
      <c r="AD39">
        <f>ROUND((((ET39)-(EU39))+AE39),2)</f>
        <v>0.97</v>
      </c>
      <c r="AE39">
        <f t="shared" si="56"/>
        <v>0.26</v>
      </c>
      <c r="AF39">
        <f t="shared" si="56"/>
        <v>44.73</v>
      </c>
      <c r="AG39">
        <f t="shared" si="57"/>
        <v>0</v>
      </c>
      <c r="AH39">
        <f t="shared" si="58"/>
        <v>4.6500000000000004</v>
      </c>
      <c r="AI39">
        <f t="shared" si="58"/>
        <v>0.02</v>
      </c>
      <c r="AJ39">
        <f t="shared" si="59"/>
        <v>0</v>
      </c>
      <c r="AK39">
        <v>45.88</v>
      </c>
      <c r="AL39">
        <v>0.18</v>
      </c>
      <c r="AM39">
        <v>0.97</v>
      </c>
      <c r="AN39">
        <v>0.26</v>
      </c>
      <c r="AO39">
        <v>44.73</v>
      </c>
      <c r="AP39">
        <v>0</v>
      </c>
      <c r="AQ39">
        <v>4.6500000000000004</v>
      </c>
      <c r="AR39">
        <v>0.02</v>
      </c>
      <c r="AS39">
        <v>0</v>
      </c>
      <c r="AT39">
        <v>100</v>
      </c>
      <c r="AU39">
        <v>49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44</v>
      </c>
      <c r="BM39">
        <v>15001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100</v>
      </c>
      <c r="CA39">
        <v>49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60"/>
        <v>4211</v>
      </c>
      <c r="CQ39">
        <f>AC39*BC39</f>
        <v>1.7855999999999999</v>
      </c>
      <c r="CR39">
        <f>AD39*BB39</f>
        <v>15.2484</v>
      </c>
      <c r="CS39">
        <f t="shared" si="61"/>
        <v>11.661000000000001</v>
      </c>
      <c r="CT39">
        <f t="shared" si="62"/>
        <v>2006.1405</v>
      </c>
      <c r="CU39">
        <f t="shared" si="63"/>
        <v>0</v>
      </c>
      <c r="CV39">
        <f t="shared" si="63"/>
        <v>4.6500000000000004</v>
      </c>
      <c r="CW39">
        <f t="shared" si="63"/>
        <v>0.02</v>
      </c>
      <c r="CX39">
        <f t="shared" si="63"/>
        <v>0</v>
      </c>
      <c r="CY39">
        <f t="shared" si="64"/>
        <v>4199</v>
      </c>
      <c r="CZ39">
        <f t="shared" si="65"/>
        <v>2057.5100000000002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21</v>
      </c>
      <c r="DW39" t="s">
        <v>21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66434339</v>
      </c>
      <c r="EF39">
        <v>2</v>
      </c>
      <c r="EG39" t="s">
        <v>23</v>
      </c>
      <c r="EH39">
        <v>15</v>
      </c>
      <c r="EI39" t="s">
        <v>24</v>
      </c>
      <c r="EJ39">
        <v>1</v>
      </c>
      <c r="EK39">
        <v>15001</v>
      </c>
      <c r="EL39" t="s">
        <v>24</v>
      </c>
      <c r="EM39" t="s">
        <v>25</v>
      </c>
      <c r="EO39" t="s">
        <v>6</v>
      </c>
      <c r="EQ39">
        <v>0</v>
      </c>
      <c r="ER39">
        <v>45.88</v>
      </c>
      <c r="ES39">
        <v>0.18</v>
      </c>
      <c r="ET39">
        <v>0.97</v>
      </c>
      <c r="EU39">
        <v>0.26</v>
      </c>
      <c r="EV39">
        <v>44.73</v>
      </c>
      <c r="EW39">
        <v>4.6500000000000004</v>
      </c>
      <c r="EX39">
        <v>0.02</v>
      </c>
      <c r="EY39">
        <v>0</v>
      </c>
      <c r="FQ39">
        <v>0</v>
      </c>
      <c r="FR39">
        <v>0</v>
      </c>
      <c r="FS39">
        <v>0</v>
      </c>
      <c r="FX39">
        <v>100</v>
      </c>
      <c r="FY39">
        <v>49</v>
      </c>
      <c r="GA39" t="s">
        <v>6</v>
      </c>
      <c r="GD39">
        <v>1</v>
      </c>
      <c r="GF39">
        <v>593167013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66"/>
        <v>0</v>
      </c>
      <c r="GM39">
        <f t="shared" si="67"/>
        <v>10468</v>
      </c>
      <c r="GN39">
        <f t="shared" si="68"/>
        <v>10468</v>
      </c>
      <c r="GO39">
        <f t="shared" si="69"/>
        <v>0</v>
      </c>
      <c r="GP39">
        <f t="shared" si="70"/>
        <v>0</v>
      </c>
      <c r="GR39">
        <v>0</v>
      </c>
      <c r="GS39">
        <v>0</v>
      </c>
      <c r="GT39">
        <v>0</v>
      </c>
      <c r="GU39" t="s">
        <v>6</v>
      </c>
      <c r="GV39">
        <f>ROUND((GT39),2)</f>
        <v>0</v>
      </c>
      <c r="GW39">
        <v>1</v>
      </c>
      <c r="GX39">
        <f t="shared" si="71"/>
        <v>0</v>
      </c>
      <c r="HA39">
        <v>0</v>
      </c>
      <c r="HB39">
        <v>0</v>
      </c>
      <c r="HC39">
        <f t="shared" si="72"/>
        <v>0</v>
      </c>
      <c r="HE39" t="s">
        <v>6</v>
      </c>
      <c r="HF39" t="s">
        <v>6</v>
      </c>
      <c r="HM39" t="s">
        <v>6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46</v>
      </c>
      <c r="E40" t="s">
        <v>75</v>
      </c>
      <c r="F40" t="s">
        <v>29</v>
      </c>
      <c r="G40" t="s">
        <v>46</v>
      </c>
      <c r="H40" t="str">
        <f>'1.Ведомость'!C44</f>
        <v>т</v>
      </c>
      <c r="I40">
        <f>I39*J40</f>
        <v>2.1437399999999999E-2</v>
      </c>
      <c r="J40">
        <v>1.0300004804689376E-2</v>
      </c>
      <c r="K40">
        <v>1.03E-2</v>
      </c>
      <c r="O40">
        <f t="shared" si="45"/>
        <v>904</v>
      </c>
      <c r="P40">
        <f t="shared" si="46"/>
        <v>904</v>
      </c>
      <c r="Q40">
        <f t="shared" si="47"/>
        <v>0</v>
      </c>
      <c r="R40">
        <f t="shared" si="48"/>
        <v>0</v>
      </c>
      <c r="S40">
        <f t="shared" si="49"/>
        <v>0</v>
      </c>
      <c r="T40">
        <f t="shared" si="50"/>
        <v>0</v>
      </c>
      <c r="U40">
        <f t="shared" si="51"/>
        <v>0</v>
      </c>
      <c r="V40">
        <f t="shared" si="52"/>
        <v>0</v>
      </c>
      <c r="W40">
        <f t="shared" si="53"/>
        <v>0</v>
      </c>
      <c r="X40">
        <f t="shared" si="54"/>
        <v>0</v>
      </c>
      <c r="Y40">
        <f t="shared" si="54"/>
        <v>0</v>
      </c>
      <c r="AA40">
        <v>92823603</v>
      </c>
      <c r="AB40">
        <f t="shared" si="55"/>
        <v>42165.02</v>
      </c>
      <c r="AC40">
        <f>ROUND((ES40),2)</f>
        <v>42165.02</v>
      </c>
      <c r="AD40">
        <f>ROUND((((ET40)-(EU40))+AE40),2)</f>
        <v>0</v>
      </c>
      <c r="AE40">
        <f t="shared" si="56"/>
        <v>0</v>
      </c>
      <c r="AF40">
        <f t="shared" si="56"/>
        <v>0</v>
      </c>
      <c r="AG40">
        <f t="shared" si="57"/>
        <v>0</v>
      </c>
      <c r="AH40">
        <f t="shared" si="58"/>
        <v>0</v>
      </c>
      <c r="AI40">
        <f t="shared" si="58"/>
        <v>0</v>
      </c>
      <c r="AJ40">
        <f t="shared" si="59"/>
        <v>0</v>
      </c>
      <c r="AK40">
        <v>42165.02</v>
      </c>
      <c r="AL40">
        <v>42165.02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100</v>
      </c>
      <c r="AU40">
        <v>49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32</v>
      </c>
      <c r="BM40">
        <v>15001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100</v>
      </c>
      <c r="CA40">
        <v>49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60"/>
        <v>904</v>
      </c>
      <c r="CQ40">
        <f>AC40</f>
        <v>42165.02</v>
      </c>
      <c r="CR40">
        <f>AD40</f>
        <v>0</v>
      </c>
      <c r="CS40">
        <f t="shared" si="61"/>
        <v>0</v>
      </c>
      <c r="CT40">
        <f t="shared" si="62"/>
        <v>0</v>
      </c>
      <c r="CU40">
        <f t="shared" si="63"/>
        <v>0</v>
      </c>
      <c r="CV40">
        <f t="shared" si="63"/>
        <v>0</v>
      </c>
      <c r="CW40">
        <f t="shared" si="63"/>
        <v>0</v>
      </c>
      <c r="CX40">
        <f t="shared" si="63"/>
        <v>0</v>
      </c>
      <c r="CY40">
        <f t="shared" si="64"/>
        <v>0</v>
      </c>
      <c r="CZ40">
        <f t="shared" si="65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31</v>
      </c>
      <c r="DW40" t="s">
        <v>31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66434339</v>
      </c>
      <c r="EF40">
        <v>2</v>
      </c>
      <c r="EG40" t="s">
        <v>23</v>
      </c>
      <c r="EH40">
        <v>15</v>
      </c>
      <c r="EI40" t="s">
        <v>24</v>
      </c>
      <c r="EJ40">
        <v>1</v>
      </c>
      <c r="EK40">
        <v>15001</v>
      </c>
      <c r="EL40" t="s">
        <v>24</v>
      </c>
      <c r="EM40" t="s">
        <v>25</v>
      </c>
      <c r="EO40" t="s">
        <v>6</v>
      </c>
      <c r="EQ40">
        <v>0</v>
      </c>
      <c r="ER40">
        <v>40330</v>
      </c>
      <c r="ES40">
        <v>42165.02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40330</v>
      </c>
      <c r="FQ40">
        <v>0</v>
      </c>
      <c r="FR40">
        <v>0</v>
      </c>
      <c r="FS40">
        <v>0</v>
      </c>
      <c r="FX40">
        <v>100</v>
      </c>
      <c r="FY40">
        <v>49</v>
      </c>
      <c r="GA40" t="s">
        <v>33</v>
      </c>
      <c r="GD40">
        <v>1</v>
      </c>
      <c r="GF40">
        <v>1585295350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66"/>
        <v>0</v>
      </c>
      <c r="GM40">
        <f t="shared" si="67"/>
        <v>904</v>
      </c>
      <c r="GN40">
        <f t="shared" si="68"/>
        <v>904</v>
      </c>
      <c r="GO40">
        <f t="shared" si="69"/>
        <v>0</v>
      </c>
      <c r="GP40">
        <f t="shared" si="70"/>
        <v>0</v>
      </c>
      <c r="GR40">
        <v>1</v>
      </c>
      <c r="GS40">
        <v>1</v>
      </c>
      <c r="GT40">
        <v>0</v>
      </c>
      <c r="GU40" t="s">
        <v>6</v>
      </c>
      <c r="GV40">
        <f>ROUND((GT40),2)</f>
        <v>0</v>
      </c>
      <c r="GW40">
        <v>1</v>
      </c>
      <c r="GX40">
        <f t="shared" si="71"/>
        <v>0</v>
      </c>
      <c r="HA40">
        <v>0</v>
      </c>
      <c r="HB40">
        <v>0</v>
      </c>
      <c r="HC40">
        <f t="shared" si="72"/>
        <v>0</v>
      </c>
      <c r="HE40" t="s">
        <v>34</v>
      </c>
      <c r="HF40" t="s">
        <v>35</v>
      </c>
      <c r="HG40">
        <f>ROUND(AC40*I40,0)</f>
        <v>904</v>
      </c>
      <c r="HM40" t="s">
        <v>6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ROW(SmtRes!A55)</f>
        <v>55</v>
      </c>
      <c r="D41">
        <f>ROW(EtalonRes!A51)</f>
        <v>51</v>
      </c>
      <c r="E41" t="s">
        <v>76</v>
      </c>
      <c r="F41" t="s">
        <v>49</v>
      </c>
      <c r="G41" t="s">
        <v>77</v>
      </c>
      <c r="H41" t="s">
        <v>21</v>
      </c>
      <c r="I41">
        <v>2.0813000000000001</v>
      </c>
      <c r="J41">
        <v>0</v>
      </c>
      <c r="K41">
        <v>2.0813000000000001</v>
      </c>
      <c r="O41">
        <f t="shared" si="45"/>
        <v>36124</v>
      </c>
      <c r="P41">
        <f t="shared" si="46"/>
        <v>16622</v>
      </c>
      <c r="Q41">
        <f t="shared" si="47"/>
        <v>149</v>
      </c>
      <c r="R41">
        <f t="shared" si="48"/>
        <v>91</v>
      </c>
      <c r="S41">
        <f t="shared" si="49"/>
        <v>19353</v>
      </c>
      <c r="T41">
        <f t="shared" si="50"/>
        <v>0</v>
      </c>
      <c r="U41">
        <f t="shared" si="51"/>
        <v>45.372340000000001</v>
      </c>
      <c r="V41">
        <f t="shared" si="52"/>
        <v>0.16650400000000001</v>
      </c>
      <c r="W41">
        <f t="shared" si="53"/>
        <v>0</v>
      </c>
      <c r="X41">
        <f t="shared" si="54"/>
        <v>19444</v>
      </c>
      <c r="Y41">
        <f t="shared" si="54"/>
        <v>9528</v>
      </c>
      <c r="AA41">
        <v>92823603</v>
      </c>
      <c r="AB41">
        <f t="shared" si="55"/>
        <v>1016.96</v>
      </c>
      <c r="AC41">
        <f>ROUND(((ES41*ROUND(2,7))),2)</f>
        <v>805.08</v>
      </c>
      <c r="AD41">
        <f>ROUND(((((ET41*ROUND(2,7)))-((EU41*ROUND(2,7))))+AE41),2)</f>
        <v>4.5599999999999996</v>
      </c>
      <c r="AE41">
        <f>ROUND(((EU41*ROUND(2,7))),2)</f>
        <v>0.98</v>
      </c>
      <c r="AF41">
        <f>ROUND(((EV41*ROUND(2,7))),2)</f>
        <v>207.32</v>
      </c>
      <c r="AG41">
        <f t="shared" si="57"/>
        <v>0</v>
      </c>
      <c r="AH41">
        <f>((EW41*ROUND(2,7)))</f>
        <v>21.8</v>
      </c>
      <c r="AI41">
        <f>((EX41*ROUND(2,7)))</f>
        <v>0.08</v>
      </c>
      <c r="AJ41">
        <f t="shared" si="59"/>
        <v>0</v>
      </c>
      <c r="AK41">
        <v>508.48</v>
      </c>
      <c r="AL41">
        <v>402.54</v>
      </c>
      <c r="AM41">
        <v>2.2799999999999998</v>
      </c>
      <c r="AN41">
        <v>0.49</v>
      </c>
      <c r="AO41">
        <v>103.66</v>
      </c>
      <c r="AP41">
        <v>0</v>
      </c>
      <c r="AQ41">
        <v>10.9</v>
      </c>
      <c r="AR41">
        <v>0.04</v>
      </c>
      <c r="AS41">
        <v>0</v>
      </c>
      <c r="AT41">
        <v>100</v>
      </c>
      <c r="AU41">
        <v>49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51</v>
      </c>
      <c r="BM41">
        <v>15001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100</v>
      </c>
      <c r="CA41">
        <v>49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60"/>
        <v>36124</v>
      </c>
      <c r="CQ41">
        <f>AC41*BC41</f>
        <v>7986.3936000000003</v>
      </c>
      <c r="CR41">
        <f>AD41*BB41</f>
        <v>71.683199999999999</v>
      </c>
      <c r="CS41">
        <f t="shared" si="61"/>
        <v>43.953000000000003</v>
      </c>
      <c r="CT41">
        <f t="shared" si="62"/>
        <v>9298.3019999999997</v>
      </c>
      <c r="CU41">
        <f t="shared" si="63"/>
        <v>0</v>
      </c>
      <c r="CV41">
        <f t="shared" si="63"/>
        <v>21.8</v>
      </c>
      <c r="CW41">
        <f t="shared" si="63"/>
        <v>0.08</v>
      </c>
      <c r="CX41">
        <f t="shared" si="63"/>
        <v>0</v>
      </c>
      <c r="CY41">
        <f t="shared" si="64"/>
        <v>19444</v>
      </c>
      <c r="CZ41">
        <f t="shared" si="65"/>
        <v>9527.56</v>
      </c>
      <c r="DC41" t="s">
        <v>6</v>
      </c>
      <c r="DD41" t="s">
        <v>52</v>
      </c>
      <c r="DE41" t="s">
        <v>52</v>
      </c>
      <c r="DF41" t="s">
        <v>52</v>
      </c>
      <c r="DG41" t="s">
        <v>52</v>
      </c>
      <c r="DH41" t="s">
        <v>6</v>
      </c>
      <c r="DI41" t="s">
        <v>52</v>
      </c>
      <c r="DJ41" t="s">
        <v>52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21</v>
      </c>
      <c r="DW41" t="s">
        <v>21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66434339</v>
      </c>
      <c r="EF41">
        <v>2</v>
      </c>
      <c r="EG41" t="s">
        <v>23</v>
      </c>
      <c r="EH41">
        <v>15</v>
      </c>
      <c r="EI41" t="s">
        <v>24</v>
      </c>
      <c r="EJ41">
        <v>1</v>
      </c>
      <c r="EK41">
        <v>15001</v>
      </c>
      <c r="EL41" t="s">
        <v>24</v>
      </c>
      <c r="EM41" t="s">
        <v>25</v>
      </c>
      <c r="EO41" t="s">
        <v>6</v>
      </c>
      <c r="EQ41">
        <v>0</v>
      </c>
      <c r="ER41">
        <v>508.48</v>
      </c>
      <c r="ES41">
        <v>402.54</v>
      </c>
      <c r="ET41">
        <v>2.2799999999999998</v>
      </c>
      <c r="EU41">
        <v>0.49</v>
      </c>
      <c r="EV41">
        <v>103.66</v>
      </c>
      <c r="EW41">
        <v>10.9</v>
      </c>
      <c r="EX41">
        <v>0.04</v>
      </c>
      <c r="EY41">
        <v>0</v>
      </c>
      <c r="FQ41">
        <v>0</v>
      </c>
      <c r="FR41">
        <v>0</v>
      </c>
      <c r="FS41">
        <v>0</v>
      </c>
      <c r="FX41">
        <v>100</v>
      </c>
      <c r="FY41">
        <v>49</v>
      </c>
      <c r="GA41" t="s">
        <v>6</v>
      </c>
      <c r="GD41">
        <v>1</v>
      </c>
      <c r="GF41">
        <v>843652040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66"/>
        <v>0</v>
      </c>
      <c r="GM41">
        <f t="shared" si="67"/>
        <v>65096</v>
      </c>
      <c r="GN41">
        <f t="shared" si="68"/>
        <v>65096</v>
      </c>
      <c r="GO41">
        <f t="shared" si="69"/>
        <v>0</v>
      </c>
      <c r="GP41">
        <f t="shared" si="70"/>
        <v>0</v>
      </c>
      <c r="GR41">
        <v>0</v>
      </c>
      <c r="GS41">
        <v>0</v>
      </c>
      <c r="GT41">
        <v>0</v>
      </c>
      <c r="GU41" t="s">
        <v>52</v>
      </c>
      <c r="GV41">
        <f>ROUND(((GT41*ROUND(2,7))),2)</f>
        <v>0</v>
      </c>
      <c r="GW41">
        <v>1</v>
      </c>
      <c r="GX41">
        <f t="shared" si="71"/>
        <v>0</v>
      </c>
      <c r="HA41">
        <v>0</v>
      </c>
      <c r="HB41">
        <v>0</v>
      </c>
      <c r="HC41">
        <f t="shared" si="72"/>
        <v>0</v>
      </c>
      <c r="HE41" t="s">
        <v>6</v>
      </c>
      <c r="HF41" t="s">
        <v>6</v>
      </c>
      <c r="HM41" t="s">
        <v>6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53</v>
      </c>
      <c r="E42" t="s">
        <v>78</v>
      </c>
      <c r="F42" t="s">
        <v>54</v>
      </c>
      <c r="G42" t="s">
        <v>55</v>
      </c>
      <c r="H42" t="str">
        <f>'1.Ведомость'!C46</f>
        <v>т</v>
      </c>
      <c r="I42">
        <f>I41*J42</f>
        <v>-0.1207154</v>
      </c>
      <c r="J42">
        <v>-5.7999999999999996E-2</v>
      </c>
      <c r="K42">
        <v>-2.9000000000000001E-2</v>
      </c>
      <c r="O42">
        <f t="shared" si="45"/>
        <v>-3471</v>
      </c>
      <c r="P42">
        <f t="shared" si="46"/>
        <v>-3471</v>
      </c>
      <c r="Q42">
        <f t="shared" si="47"/>
        <v>0</v>
      </c>
      <c r="R42">
        <f t="shared" si="48"/>
        <v>0</v>
      </c>
      <c r="S42">
        <f t="shared" si="49"/>
        <v>0</v>
      </c>
      <c r="T42">
        <f t="shared" si="50"/>
        <v>0</v>
      </c>
      <c r="U42">
        <f t="shared" si="51"/>
        <v>0</v>
      </c>
      <c r="V42">
        <f t="shared" si="52"/>
        <v>0</v>
      </c>
      <c r="W42">
        <f t="shared" si="53"/>
        <v>0</v>
      </c>
      <c r="X42">
        <f t="shared" si="54"/>
        <v>0</v>
      </c>
      <c r="Y42">
        <f t="shared" si="54"/>
        <v>0</v>
      </c>
      <c r="AA42">
        <v>92823603</v>
      </c>
      <c r="AB42">
        <f t="shared" si="55"/>
        <v>2898.5</v>
      </c>
      <c r="AC42">
        <f>ROUND((ES42),2)</f>
        <v>2898.5</v>
      </c>
      <c r="AD42">
        <f>ROUND((((ET42)-(EU42))+AE42),2)</f>
        <v>0</v>
      </c>
      <c r="AE42">
        <f t="shared" ref="AE42:AF45" si="73">ROUND((EU42),2)</f>
        <v>0</v>
      </c>
      <c r="AF42">
        <f t="shared" si="73"/>
        <v>0</v>
      </c>
      <c r="AG42">
        <f t="shared" si="57"/>
        <v>0</v>
      </c>
      <c r="AH42">
        <f t="shared" ref="AH42:AI45" si="74">(EW42)</f>
        <v>0</v>
      </c>
      <c r="AI42">
        <f t="shared" si="74"/>
        <v>0</v>
      </c>
      <c r="AJ42">
        <f t="shared" si="59"/>
        <v>0</v>
      </c>
      <c r="AK42">
        <v>2898.5</v>
      </c>
      <c r="AL42">
        <v>2898.5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49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56</v>
      </c>
      <c r="BM42">
        <v>15001</v>
      </c>
      <c r="BN42">
        <v>0</v>
      </c>
      <c r="BO42" t="s">
        <v>6</v>
      </c>
      <c r="BP42">
        <v>0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100</v>
      </c>
      <c r="CA42">
        <v>49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60"/>
        <v>-3471</v>
      </c>
      <c r="CQ42">
        <f>AC42*BC42</f>
        <v>28753.119999999999</v>
      </c>
      <c r="CR42">
        <f>AD42*BB42</f>
        <v>0</v>
      </c>
      <c r="CS42">
        <f t="shared" si="61"/>
        <v>0</v>
      </c>
      <c r="CT42">
        <f t="shared" si="62"/>
        <v>0</v>
      </c>
      <c r="CU42">
        <f t="shared" si="63"/>
        <v>0</v>
      </c>
      <c r="CV42">
        <f t="shared" si="63"/>
        <v>0</v>
      </c>
      <c r="CW42">
        <f t="shared" si="63"/>
        <v>0</v>
      </c>
      <c r="CX42">
        <f t="shared" si="63"/>
        <v>0</v>
      </c>
      <c r="CY42">
        <f t="shared" si="64"/>
        <v>0</v>
      </c>
      <c r="CZ42">
        <f t="shared" si="65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31</v>
      </c>
      <c r="DW42" t="s">
        <v>31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66434339</v>
      </c>
      <c r="EF42">
        <v>2</v>
      </c>
      <c r="EG42" t="s">
        <v>23</v>
      </c>
      <c r="EH42">
        <v>15</v>
      </c>
      <c r="EI42" t="s">
        <v>24</v>
      </c>
      <c r="EJ42">
        <v>1</v>
      </c>
      <c r="EK42">
        <v>15001</v>
      </c>
      <c r="EL42" t="s">
        <v>24</v>
      </c>
      <c r="EM42" t="s">
        <v>25</v>
      </c>
      <c r="EO42" t="s">
        <v>6</v>
      </c>
      <c r="EQ42">
        <v>32768</v>
      </c>
      <c r="ER42">
        <v>2898.5</v>
      </c>
      <c r="ES42">
        <v>2898.5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100</v>
      </c>
      <c r="FY42">
        <v>49</v>
      </c>
      <c r="GA42" t="s">
        <v>6</v>
      </c>
      <c r="GD42">
        <v>1</v>
      </c>
      <c r="GF42">
        <v>1908928784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66"/>
        <v>0</v>
      </c>
      <c r="GM42">
        <f t="shared" si="67"/>
        <v>-3471</v>
      </c>
      <c r="GN42">
        <f t="shared" si="68"/>
        <v>-3471</v>
      </c>
      <c r="GO42">
        <f t="shared" si="69"/>
        <v>0</v>
      </c>
      <c r="GP42">
        <f t="shared" si="70"/>
        <v>0</v>
      </c>
      <c r="GR42">
        <v>0</v>
      </c>
      <c r="GS42">
        <v>0</v>
      </c>
      <c r="GT42">
        <v>0</v>
      </c>
      <c r="GU42" t="s">
        <v>6</v>
      </c>
      <c r="GV42">
        <f>ROUND((GT42),2)</f>
        <v>0</v>
      </c>
      <c r="GW42">
        <v>1</v>
      </c>
      <c r="GX42">
        <f t="shared" si="71"/>
        <v>0</v>
      </c>
      <c r="HA42">
        <v>0</v>
      </c>
      <c r="HB42">
        <v>0</v>
      </c>
      <c r="HC42">
        <f t="shared" si="72"/>
        <v>0</v>
      </c>
      <c r="HE42" t="s">
        <v>6</v>
      </c>
      <c r="HF42" t="s">
        <v>6</v>
      </c>
      <c r="HM42" t="s">
        <v>52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54</v>
      </c>
      <c r="E43" t="s">
        <v>79</v>
      </c>
      <c r="F43" t="s">
        <v>29</v>
      </c>
      <c r="G43" t="s">
        <v>58</v>
      </c>
      <c r="H43" t="str">
        <f>'1.Ведомость'!C47</f>
        <v>т</v>
      </c>
      <c r="I43">
        <f>I41*J43</f>
        <v>0.1207154</v>
      </c>
      <c r="J43">
        <v>5.7999999999999996E-2</v>
      </c>
      <c r="K43">
        <v>2.9000000000000001E-2</v>
      </c>
      <c r="O43">
        <f t="shared" si="45"/>
        <v>2893</v>
      </c>
      <c r="P43">
        <f t="shared" si="46"/>
        <v>2893</v>
      </c>
      <c r="Q43">
        <f t="shared" si="47"/>
        <v>0</v>
      </c>
      <c r="R43">
        <f t="shared" si="48"/>
        <v>0</v>
      </c>
      <c r="S43">
        <f t="shared" si="49"/>
        <v>0</v>
      </c>
      <c r="T43">
        <f t="shared" si="50"/>
        <v>0</v>
      </c>
      <c r="U43">
        <f t="shared" si="51"/>
        <v>0</v>
      </c>
      <c r="V43">
        <f t="shared" si="52"/>
        <v>0</v>
      </c>
      <c r="W43">
        <f t="shared" si="53"/>
        <v>0</v>
      </c>
      <c r="X43">
        <f t="shared" si="54"/>
        <v>0</v>
      </c>
      <c r="Y43">
        <f t="shared" si="54"/>
        <v>0</v>
      </c>
      <c r="AA43">
        <v>92823603</v>
      </c>
      <c r="AB43">
        <f t="shared" si="55"/>
        <v>23962.86</v>
      </c>
      <c r="AC43">
        <f>ROUND((ES43),2)</f>
        <v>23962.86</v>
      </c>
      <c r="AD43">
        <f>ROUND((((ET43)-(EU43))+AE43),2)</f>
        <v>0</v>
      </c>
      <c r="AE43">
        <f t="shared" si="73"/>
        <v>0</v>
      </c>
      <c r="AF43">
        <f t="shared" si="73"/>
        <v>0</v>
      </c>
      <c r="AG43">
        <f t="shared" si="57"/>
        <v>0</v>
      </c>
      <c r="AH43">
        <f t="shared" si="74"/>
        <v>0</v>
      </c>
      <c r="AI43">
        <f t="shared" si="74"/>
        <v>0</v>
      </c>
      <c r="AJ43">
        <f t="shared" si="59"/>
        <v>0</v>
      </c>
      <c r="AK43">
        <v>23962.86</v>
      </c>
      <c r="AL43">
        <v>23962.86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100</v>
      </c>
      <c r="AU43">
        <v>49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56</v>
      </c>
      <c r="BM43">
        <v>15001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100</v>
      </c>
      <c r="CA43">
        <v>49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60"/>
        <v>2893</v>
      </c>
      <c r="CQ43">
        <f>AC43</f>
        <v>23962.86</v>
      </c>
      <c r="CR43">
        <f>AD43</f>
        <v>0</v>
      </c>
      <c r="CS43">
        <f t="shared" si="61"/>
        <v>0</v>
      </c>
      <c r="CT43">
        <f t="shared" si="62"/>
        <v>0</v>
      </c>
      <c r="CU43">
        <f t="shared" si="63"/>
        <v>0</v>
      </c>
      <c r="CV43">
        <f t="shared" si="63"/>
        <v>0</v>
      </c>
      <c r="CW43">
        <f t="shared" si="63"/>
        <v>0</v>
      </c>
      <c r="CX43">
        <f t="shared" si="63"/>
        <v>0</v>
      </c>
      <c r="CY43">
        <f t="shared" si="64"/>
        <v>0</v>
      </c>
      <c r="CZ43">
        <f t="shared" si="65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31</v>
      </c>
      <c r="DW43" t="s">
        <v>31</v>
      </c>
      <c r="DX43">
        <v>1000</v>
      </c>
      <c r="DZ43" t="s">
        <v>6</v>
      </c>
      <c r="EA43" t="s">
        <v>6</v>
      </c>
      <c r="EB43" t="s">
        <v>6</v>
      </c>
      <c r="EC43" t="s">
        <v>6</v>
      </c>
      <c r="EE43">
        <v>66434339</v>
      </c>
      <c r="EF43">
        <v>2</v>
      </c>
      <c r="EG43" t="s">
        <v>23</v>
      </c>
      <c r="EH43">
        <v>15</v>
      </c>
      <c r="EI43" t="s">
        <v>24</v>
      </c>
      <c r="EJ43">
        <v>1</v>
      </c>
      <c r="EK43">
        <v>15001</v>
      </c>
      <c r="EL43" t="s">
        <v>24</v>
      </c>
      <c r="EM43" t="s">
        <v>25</v>
      </c>
      <c r="EO43" t="s">
        <v>6</v>
      </c>
      <c r="EQ43">
        <v>32768</v>
      </c>
      <c r="ER43">
        <v>22920</v>
      </c>
      <c r="ES43">
        <v>23962.86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22920</v>
      </c>
      <c r="FQ43">
        <v>0</v>
      </c>
      <c r="FR43">
        <v>0</v>
      </c>
      <c r="FS43">
        <v>0</v>
      </c>
      <c r="FX43">
        <v>100</v>
      </c>
      <c r="FY43">
        <v>49</v>
      </c>
      <c r="GA43" t="s">
        <v>59</v>
      </c>
      <c r="GD43">
        <v>1</v>
      </c>
      <c r="GF43">
        <v>766181806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66"/>
        <v>0</v>
      </c>
      <c r="GM43">
        <f t="shared" si="67"/>
        <v>2893</v>
      </c>
      <c r="GN43">
        <f t="shared" si="68"/>
        <v>2893</v>
      </c>
      <c r="GO43">
        <f t="shared" si="69"/>
        <v>0</v>
      </c>
      <c r="GP43">
        <f t="shared" si="70"/>
        <v>0</v>
      </c>
      <c r="GR43">
        <v>1</v>
      </c>
      <c r="GS43">
        <v>1</v>
      </c>
      <c r="GT43">
        <v>0</v>
      </c>
      <c r="GU43" t="s">
        <v>6</v>
      </c>
      <c r="GV43">
        <f>ROUND((GT43),2)</f>
        <v>0</v>
      </c>
      <c r="GW43">
        <v>1</v>
      </c>
      <c r="GX43">
        <f t="shared" si="71"/>
        <v>0</v>
      </c>
      <c r="HA43">
        <v>0</v>
      </c>
      <c r="HB43">
        <v>0</v>
      </c>
      <c r="HC43">
        <f t="shared" si="72"/>
        <v>0</v>
      </c>
      <c r="HE43" t="s">
        <v>34</v>
      </c>
      <c r="HF43" t="s">
        <v>35</v>
      </c>
      <c r="HG43">
        <f>ROUND(AC43*I43,0)</f>
        <v>2893</v>
      </c>
      <c r="HM43" t="s">
        <v>52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51</v>
      </c>
      <c r="E44" t="s">
        <v>80</v>
      </c>
      <c r="F44" t="s">
        <v>61</v>
      </c>
      <c r="G44" t="s">
        <v>62</v>
      </c>
      <c r="H44" t="str">
        <f>'1.Ведомость'!C48</f>
        <v>м2</v>
      </c>
      <c r="I44">
        <f>I41*J44</f>
        <v>-18.315439999999999</v>
      </c>
      <c r="J44">
        <v>-8.7999999999999989</v>
      </c>
      <c r="K44">
        <v>-4.4000000000000004</v>
      </c>
      <c r="O44">
        <f t="shared" si="45"/>
        <v>-13140</v>
      </c>
      <c r="P44">
        <f t="shared" si="46"/>
        <v>-13140</v>
      </c>
      <c r="Q44">
        <f t="shared" si="47"/>
        <v>0</v>
      </c>
      <c r="R44">
        <f t="shared" si="48"/>
        <v>0</v>
      </c>
      <c r="S44">
        <f t="shared" si="49"/>
        <v>0</v>
      </c>
      <c r="T44">
        <f t="shared" si="50"/>
        <v>0</v>
      </c>
      <c r="U44">
        <f t="shared" si="51"/>
        <v>0</v>
      </c>
      <c r="V44">
        <f t="shared" si="52"/>
        <v>0</v>
      </c>
      <c r="W44">
        <f t="shared" si="53"/>
        <v>0</v>
      </c>
      <c r="X44">
        <f t="shared" si="54"/>
        <v>0</v>
      </c>
      <c r="Y44">
        <f t="shared" si="54"/>
        <v>0</v>
      </c>
      <c r="AA44">
        <v>92823603</v>
      </c>
      <c r="AB44">
        <f t="shared" si="55"/>
        <v>72.319999999999993</v>
      </c>
      <c r="AC44">
        <f>ROUND((ES44),2)</f>
        <v>72.319999999999993</v>
      </c>
      <c r="AD44">
        <f>ROUND((((ET44)-(EU44))+AE44),2)</f>
        <v>0</v>
      </c>
      <c r="AE44">
        <f t="shared" si="73"/>
        <v>0</v>
      </c>
      <c r="AF44">
        <f t="shared" si="73"/>
        <v>0</v>
      </c>
      <c r="AG44">
        <f t="shared" si="57"/>
        <v>0</v>
      </c>
      <c r="AH44">
        <f t="shared" si="74"/>
        <v>0</v>
      </c>
      <c r="AI44">
        <f t="shared" si="74"/>
        <v>0</v>
      </c>
      <c r="AJ44">
        <f t="shared" si="59"/>
        <v>0</v>
      </c>
      <c r="AK44">
        <v>72.319999999999993</v>
      </c>
      <c r="AL44">
        <v>72.319999999999993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100</v>
      </c>
      <c r="AU44">
        <v>49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64</v>
      </c>
      <c r="BM44">
        <v>15001</v>
      </c>
      <c r="BN44">
        <v>0</v>
      </c>
      <c r="BO44" t="s">
        <v>6</v>
      </c>
      <c r="BP44">
        <v>0</v>
      </c>
      <c r="BQ44">
        <v>2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100</v>
      </c>
      <c r="CA44">
        <v>49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60"/>
        <v>-13140</v>
      </c>
      <c r="CQ44">
        <f>AC44*BC44</f>
        <v>717.41439999999989</v>
      </c>
      <c r="CR44">
        <f>AD44*BB44</f>
        <v>0</v>
      </c>
      <c r="CS44">
        <f t="shared" si="61"/>
        <v>0</v>
      </c>
      <c r="CT44">
        <f t="shared" si="62"/>
        <v>0</v>
      </c>
      <c r="CU44">
        <f t="shared" si="63"/>
        <v>0</v>
      </c>
      <c r="CV44">
        <f t="shared" si="63"/>
        <v>0</v>
      </c>
      <c r="CW44">
        <f t="shared" si="63"/>
        <v>0</v>
      </c>
      <c r="CX44">
        <f t="shared" si="63"/>
        <v>0</v>
      </c>
      <c r="CY44">
        <f t="shared" si="64"/>
        <v>0</v>
      </c>
      <c r="CZ44">
        <f t="shared" si="65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63</v>
      </c>
      <c r="DW44" t="s">
        <v>63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66434339</v>
      </c>
      <c r="EF44">
        <v>2</v>
      </c>
      <c r="EG44" t="s">
        <v>23</v>
      </c>
      <c r="EH44">
        <v>15</v>
      </c>
      <c r="EI44" t="s">
        <v>24</v>
      </c>
      <c r="EJ44">
        <v>1</v>
      </c>
      <c r="EK44">
        <v>15001</v>
      </c>
      <c r="EL44" t="s">
        <v>24</v>
      </c>
      <c r="EM44" t="s">
        <v>25</v>
      </c>
      <c r="EO44" t="s">
        <v>6</v>
      </c>
      <c r="EQ44">
        <v>32768</v>
      </c>
      <c r="ER44">
        <v>72.319999999999993</v>
      </c>
      <c r="ES44">
        <v>72.319999999999993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100</v>
      </c>
      <c r="FY44">
        <v>49</v>
      </c>
      <c r="GA44" t="s">
        <v>6</v>
      </c>
      <c r="GD44">
        <v>1</v>
      </c>
      <c r="GF44">
        <v>-1522675294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66"/>
        <v>0</v>
      </c>
      <c r="GM44">
        <f t="shared" si="67"/>
        <v>-13140</v>
      </c>
      <c r="GN44">
        <f t="shared" si="68"/>
        <v>-13140</v>
      </c>
      <c r="GO44">
        <f t="shared" si="69"/>
        <v>0</v>
      </c>
      <c r="GP44">
        <f t="shared" si="70"/>
        <v>0</v>
      </c>
      <c r="GR44">
        <v>0</v>
      </c>
      <c r="GS44">
        <v>0</v>
      </c>
      <c r="GT44">
        <v>0</v>
      </c>
      <c r="GU44" t="s">
        <v>6</v>
      </c>
      <c r="GV44">
        <f>ROUND((GT44),2)</f>
        <v>0</v>
      </c>
      <c r="GW44">
        <v>1</v>
      </c>
      <c r="GX44">
        <f t="shared" si="71"/>
        <v>0</v>
      </c>
      <c r="HA44">
        <v>0</v>
      </c>
      <c r="HB44">
        <v>0</v>
      </c>
      <c r="HC44">
        <f t="shared" si="72"/>
        <v>0</v>
      </c>
      <c r="HE44" t="s">
        <v>6</v>
      </c>
      <c r="HF44" t="s">
        <v>6</v>
      </c>
      <c r="HM44" t="s">
        <v>52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55</v>
      </c>
      <c r="E45" t="s">
        <v>81</v>
      </c>
      <c r="F45" t="s">
        <v>29</v>
      </c>
      <c r="G45" t="s">
        <v>62</v>
      </c>
      <c r="H45" t="str">
        <f>'1.Ведомость'!C49</f>
        <v>м2</v>
      </c>
      <c r="I45">
        <f>I41*J45</f>
        <v>3.0636736</v>
      </c>
      <c r="J45">
        <v>1.472</v>
      </c>
      <c r="K45">
        <v>1.472</v>
      </c>
      <c r="O45">
        <f t="shared" si="45"/>
        <v>804</v>
      </c>
      <c r="P45">
        <f t="shared" si="46"/>
        <v>804</v>
      </c>
      <c r="Q45">
        <f t="shared" si="47"/>
        <v>0</v>
      </c>
      <c r="R45">
        <f t="shared" si="48"/>
        <v>0</v>
      </c>
      <c r="S45">
        <f t="shared" si="49"/>
        <v>0</v>
      </c>
      <c r="T45">
        <f t="shared" si="50"/>
        <v>0</v>
      </c>
      <c r="U45">
        <f t="shared" si="51"/>
        <v>0</v>
      </c>
      <c r="V45">
        <f t="shared" si="52"/>
        <v>0</v>
      </c>
      <c r="W45">
        <f t="shared" si="53"/>
        <v>0</v>
      </c>
      <c r="X45">
        <f t="shared" si="54"/>
        <v>0</v>
      </c>
      <c r="Y45">
        <f t="shared" si="54"/>
        <v>0</v>
      </c>
      <c r="AA45">
        <v>92823603</v>
      </c>
      <c r="AB45">
        <f t="shared" si="55"/>
        <v>262.54000000000002</v>
      </c>
      <c r="AC45">
        <f>ROUND((ES45),2)</f>
        <v>262.54000000000002</v>
      </c>
      <c r="AD45">
        <f>ROUND((((ET45)-(EU45))+AE45),2)</f>
        <v>0</v>
      </c>
      <c r="AE45">
        <f t="shared" si="73"/>
        <v>0</v>
      </c>
      <c r="AF45">
        <f t="shared" si="73"/>
        <v>0</v>
      </c>
      <c r="AG45">
        <f t="shared" si="57"/>
        <v>0</v>
      </c>
      <c r="AH45">
        <f t="shared" si="74"/>
        <v>0</v>
      </c>
      <c r="AI45">
        <f t="shared" si="74"/>
        <v>0</v>
      </c>
      <c r="AJ45">
        <f t="shared" si="59"/>
        <v>0</v>
      </c>
      <c r="AK45">
        <v>262.53999999999996</v>
      </c>
      <c r="AL45">
        <v>262.53999999999996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100</v>
      </c>
      <c r="AU45">
        <v>49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64</v>
      </c>
      <c r="BM45">
        <v>15001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100</v>
      </c>
      <c r="CA45">
        <v>49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60"/>
        <v>804</v>
      </c>
      <c r="CQ45">
        <f>AC45</f>
        <v>262.54000000000002</v>
      </c>
      <c r="CR45">
        <f>AD45</f>
        <v>0</v>
      </c>
      <c r="CS45">
        <f t="shared" si="61"/>
        <v>0</v>
      </c>
      <c r="CT45">
        <f t="shared" si="62"/>
        <v>0</v>
      </c>
      <c r="CU45">
        <f t="shared" si="63"/>
        <v>0</v>
      </c>
      <c r="CV45">
        <f t="shared" si="63"/>
        <v>0</v>
      </c>
      <c r="CW45">
        <f t="shared" si="63"/>
        <v>0</v>
      </c>
      <c r="CX45">
        <f t="shared" si="63"/>
        <v>0</v>
      </c>
      <c r="CY45">
        <f t="shared" si="64"/>
        <v>0</v>
      </c>
      <c r="CZ45">
        <f t="shared" si="65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63</v>
      </c>
      <c r="DW45" t="s">
        <v>63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66434339</v>
      </c>
      <c r="EF45">
        <v>2</v>
      </c>
      <c r="EG45" t="s">
        <v>23</v>
      </c>
      <c r="EH45">
        <v>15</v>
      </c>
      <c r="EI45" t="s">
        <v>24</v>
      </c>
      <c r="EJ45">
        <v>1</v>
      </c>
      <c r="EK45">
        <v>15001</v>
      </c>
      <c r="EL45" t="s">
        <v>24</v>
      </c>
      <c r="EM45" t="s">
        <v>25</v>
      </c>
      <c r="EO45" t="s">
        <v>6</v>
      </c>
      <c r="EQ45">
        <v>32768</v>
      </c>
      <c r="ER45">
        <v>262.53999999999996</v>
      </c>
      <c r="ES45">
        <v>262.53999999999996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251.11</v>
      </c>
      <c r="FQ45">
        <v>0</v>
      </c>
      <c r="FR45">
        <v>0</v>
      </c>
      <c r="FS45">
        <v>0</v>
      </c>
      <c r="FX45">
        <v>100</v>
      </c>
      <c r="FY45">
        <v>49</v>
      </c>
      <c r="GA45" t="s">
        <v>66</v>
      </c>
      <c r="GD45">
        <v>1</v>
      </c>
      <c r="GF45">
        <v>-543936039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66"/>
        <v>0</v>
      </c>
      <c r="GM45">
        <f t="shared" si="67"/>
        <v>804</v>
      </c>
      <c r="GN45">
        <f t="shared" si="68"/>
        <v>804</v>
      </c>
      <c r="GO45">
        <f t="shared" si="69"/>
        <v>0</v>
      </c>
      <c r="GP45">
        <f t="shared" si="70"/>
        <v>0</v>
      </c>
      <c r="GR45">
        <v>1</v>
      </c>
      <c r="GS45">
        <v>1</v>
      </c>
      <c r="GT45">
        <v>0</v>
      </c>
      <c r="GU45" t="s">
        <v>6</v>
      </c>
      <c r="GV45">
        <f>ROUND((GT45),2)</f>
        <v>0</v>
      </c>
      <c r="GW45">
        <v>1</v>
      </c>
      <c r="GX45">
        <f t="shared" si="71"/>
        <v>0</v>
      </c>
      <c r="HA45">
        <v>0</v>
      </c>
      <c r="HB45">
        <v>0</v>
      </c>
      <c r="HC45">
        <f t="shared" si="72"/>
        <v>0</v>
      </c>
      <c r="HE45" t="s">
        <v>34</v>
      </c>
      <c r="HF45" t="s">
        <v>35</v>
      </c>
      <c r="HG45">
        <f>ROUND(AC45*I45,0)</f>
        <v>804</v>
      </c>
      <c r="HM45" t="s">
        <v>6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19</v>
      </c>
      <c r="B46">
        <v>1</v>
      </c>
      <c r="F46" t="s">
        <v>6</v>
      </c>
      <c r="G46" t="s">
        <v>82</v>
      </c>
      <c r="H46" t="s">
        <v>6</v>
      </c>
      <c r="AA46">
        <v>1</v>
      </c>
      <c r="IK46">
        <v>0</v>
      </c>
    </row>
    <row r="47" spans="1:245" x14ac:dyDescent="0.2">
      <c r="A47">
        <v>17</v>
      </c>
      <c r="B47">
        <v>1</v>
      </c>
      <c r="C47">
        <f>ROW(SmtRes!A61)</f>
        <v>61</v>
      </c>
      <c r="D47">
        <f>ROW(EtalonRes!A57)</f>
        <v>57</v>
      </c>
      <c r="E47" t="s">
        <v>83</v>
      </c>
      <c r="F47" t="s">
        <v>42</v>
      </c>
      <c r="G47" t="s">
        <v>84</v>
      </c>
      <c r="H47" t="s">
        <v>21</v>
      </c>
      <c r="I47">
        <v>9.9118999999999993</v>
      </c>
      <c r="J47">
        <v>0</v>
      </c>
      <c r="K47">
        <v>9.9118999999999993</v>
      </c>
      <c r="O47">
        <f t="shared" ref="O47:O53" si="75">ROUND(CP47,0)</f>
        <v>20054</v>
      </c>
      <c r="P47">
        <f t="shared" ref="P47:P53" si="76">ROUND(CQ47*I47,0)</f>
        <v>18</v>
      </c>
      <c r="Q47">
        <f t="shared" ref="Q47:Q53" si="77">ROUND(CR47*I47,0)</f>
        <v>151</v>
      </c>
      <c r="R47">
        <f t="shared" ref="R47:R53" si="78">ROUND(CS47*I47,0)</f>
        <v>116</v>
      </c>
      <c r="S47">
        <f t="shared" ref="S47:S53" si="79">ROUND(CT47*I47,0)</f>
        <v>19885</v>
      </c>
      <c r="T47">
        <f t="shared" ref="T47:T53" si="80">ROUND(CU47*I47,0)</f>
        <v>0</v>
      </c>
      <c r="U47">
        <f t="shared" ref="U47:U53" si="81">ROUND(CV47*I47,7)</f>
        <v>46.090335000000003</v>
      </c>
      <c r="V47">
        <f t="shared" ref="V47:V53" si="82">ROUND(CW47*I47,7)</f>
        <v>0.198238</v>
      </c>
      <c r="W47">
        <f t="shared" ref="W47:W53" si="83">ROUND(CX47*I47,0)</f>
        <v>0</v>
      </c>
      <c r="X47">
        <f t="shared" ref="X47:Y53" si="84">ROUND(CY47,0)</f>
        <v>20001</v>
      </c>
      <c r="Y47">
        <f t="shared" si="84"/>
        <v>9800</v>
      </c>
      <c r="AA47">
        <v>92823603</v>
      </c>
      <c r="AB47">
        <f t="shared" ref="AB47:AB53" si="85">ROUND((AC47+AD47+AF47),2)</f>
        <v>45.88</v>
      </c>
      <c r="AC47">
        <f>ROUND((ES47),2)</f>
        <v>0.18</v>
      </c>
      <c r="AD47">
        <f>ROUND((((ET47)-(EU47))+AE47),2)</f>
        <v>0.97</v>
      </c>
      <c r="AE47">
        <f>ROUND((EU47),2)</f>
        <v>0.26</v>
      </c>
      <c r="AF47">
        <f>ROUND((EV47),2)</f>
        <v>44.73</v>
      </c>
      <c r="AG47">
        <f t="shared" ref="AG47:AG53" si="86">ROUND((AP47),2)</f>
        <v>0</v>
      </c>
      <c r="AH47">
        <f>(EW47)</f>
        <v>4.6500000000000004</v>
      </c>
      <c r="AI47">
        <f>(EX47)</f>
        <v>0.02</v>
      </c>
      <c r="AJ47">
        <f t="shared" ref="AJ47:AJ53" si="87">(AS47)</f>
        <v>0</v>
      </c>
      <c r="AK47">
        <v>45.88</v>
      </c>
      <c r="AL47">
        <v>0.18</v>
      </c>
      <c r="AM47">
        <v>0.97</v>
      </c>
      <c r="AN47">
        <v>0.26</v>
      </c>
      <c r="AO47">
        <v>44.73</v>
      </c>
      <c r="AP47">
        <v>0</v>
      </c>
      <c r="AQ47">
        <v>4.6500000000000004</v>
      </c>
      <c r="AR47">
        <v>0.02</v>
      </c>
      <c r="AS47">
        <v>0</v>
      </c>
      <c r="AT47">
        <v>100</v>
      </c>
      <c r="AU47">
        <v>49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44</v>
      </c>
      <c r="BM47">
        <v>15001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100</v>
      </c>
      <c r="CA47">
        <v>49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ref="CP47:CP53" si="88">(P47+Q47+S47)</f>
        <v>20054</v>
      </c>
      <c r="CQ47">
        <f>AC47*BC47</f>
        <v>1.7855999999999999</v>
      </c>
      <c r="CR47">
        <f>AD47*BB47</f>
        <v>15.2484</v>
      </c>
      <c r="CS47">
        <f t="shared" ref="CS47:CS53" si="89">AE47*BS47</f>
        <v>11.661000000000001</v>
      </c>
      <c r="CT47">
        <f t="shared" ref="CT47:CT53" si="90">AF47*BA47</f>
        <v>2006.1405</v>
      </c>
      <c r="CU47">
        <f t="shared" ref="CU47:CX53" si="91">AG47</f>
        <v>0</v>
      </c>
      <c r="CV47">
        <f t="shared" si="91"/>
        <v>4.6500000000000004</v>
      </c>
      <c r="CW47">
        <f t="shared" si="91"/>
        <v>0.02</v>
      </c>
      <c r="CX47">
        <f t="shared" si="91"/>
        <v>0</v>
      </c>
      <c r="CY47">
        <f t="shared" ref="CY47:CY53" si="92">(((S47+R47)*AT47)/100)</f>
        <v>20001</v>
      </c>
      <c r="CZ47">
        <f t="shared" ref="CZ47:CZ53" si="93">(((S47+R47)*AU47)/100)</f>
        <v>9800.49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21</v>
      </c>
      <c r="DW47" t="s">
        <v>21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66434339</v>
      </c>
      <c r="EF47">
        <v>2</v>
      </c>
      <c r="EG47" t="s">
        <v>23</v>
      </c>
      <c r="EH47">
        <v>15</v>
      </c>
      <c r="EI47" t="s">
        <v>24</v>
      </c>
      <c r="EJ47">
        <v>1</v>
      </c>
      <c r="EK47">
        <v>15001</v>
      </c>
      <c r="EL47" t="s">
        <v>24</v>
      </c>
      <c r="EM47" t="s">
        <v>25</v>
      </c>
      <c r="EO47" t="s">
        <v>6</v>
      </c>
      <c r="EQ47">
        <v>0</v>
      </c>
      <c r="ER47">
        <v>45.88</v>
      </c>
      <c r="ES47">
        <v>0.18</v>
      </c>
      <c r="ET47">
        <v>0.97</v>
      </c>
      <c r="EU47">
        <v>0.26</v>
      </c>
      <c r="EV47">
        <v>44.73</v>
      </c>
      <c r="EW47">
        <v>4.6500000000000004</v>
      </c>
      <c r="EX47">
        <v>0.02</v>
      </c>
      <c r="EY47">
        <v>0</v>
      </c>
      <c r="FQ47">
        <v>0</v>
      </c>
      <c r="FR47">
        <v>0</v>
      </c>
      <c r="FS47">
        <v>0</v>
      </c>
      <c r="FX47">
        <v>100</v>
      </c>
      <c r="FY47">
        <v>49</v>
      </c>
      <c r="GA47" t="s">
        <v>6</v>
      </c>
      <c r="GD47">
        <v>1</v>
      </c>
      <c r="GF47">
        <v>1028171396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ref="GL47:GL53" si="94">ROUND(IF(AND(BH47=3,BI47=3,FS47&lt;&gt;0),P47,0),0)</f>
        <v>0</v>
      </c>
      <c r="GM47">
        <f t="shared" ref="GM47:GM53" si="95">ROUND(O47+X47+Y47,0)+GX47</f>
        <v>49855</v>
      </c>
      <c r="GN47">
        <f t="shared" ref="GN47:GN53" si="96">IF(OR(BI47=0,BI47=1),GM47-GX47,0)</f>
        <v>49855</v>
      </c>
      <c r="GO47">
        <f t="shared" ref="GO47:GO53" si="97">IF(BI47=2,GM47-GX47,0)</f>
        <v>0</v>
      </c>
      <c r="GP47">
        <f t="shared" ref="GP47:GP53" si="98">IF(BI47=4,GM47-GX47,0)</f>
        <v>0</v>
      </c>
      <c r="GR47">
        <v>0</v>
      </c>
      <c r="GS47">
        <v>0</v>
      </c>
      <c r="GT47">
        <v>0</v>
      </c>
      <c r="GU47" t="s">
        <v>6</v>
      </c>
      <c r="GV47">
        <f>ROUND((GT47),2)</f>
        <v>0</v>
      </c>
      <c r="GW47">
        <v>1</v>
      </c>
      <c r="GX47">
        <f t="shared" ref="GX47:GX53" si="99">ROUND(HC47*I47,0)</f>
        <v>0</v>
      </c>
      <c r="HA47">
        <v>0</v>
      </c>
      <c r="HB47">
        <v>0</v>
      </c>
      <c r="HC47">
        <f t="shared" ref="HC47:HC53" si="100">GV47*GW47</f>
        <v>0</v>
      </c>
      <c r="HE47" t="s">
        <v>6</v>
      </c>
      <c r="HF47" t="s">
        <v>6</v>
      </c>
      <c r="HM47" t="s">
        <v>6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61</v>
      </c>
      <c r="E48" t="s">
        <v>85</v>
      </c>
      <c r="F48" t="s">
        <v>29</v>
      </c>
      <c r="G48" t="s">
        <v>46</v>
      </c>
      <c r="H48" t="str">
        <f>'1.Ведомость'!C54</f>
        <v>т</v>
      </c>
      <c r="I48">
        <f>I47*J48</f>
        <v>0.10209260000000001</v>
      </c>
      <c r="J48">
        <v>1.0300003026664919E-2</v>
      </c>
      <c r="K48">
        <v>1.03E-2</v>
      </c>
      <c r="O48">
        <f t="shared" si="75"/>
        <v>4305</v>
      </c>
      <c r="P48">
        <f t="shared" si="76"/>
        <v>4305</v>
      </c>
      <c r="Q48">
        <f t="shared" si="77"/>
        <v>0</v>
      </c>
      <c r="R48">
        <f t="shared" si="78"/>
        <v>0</v>
      </c>
      <c r="S48">
        <f t="shared" si="79"/>
        <v>0</v>
      </c>
      <c r="T48">
        <f t="shared" si="80"/>
        <v>0</v>
      </c>
      <c r="U48">
        <f t="shared" si="81"/>
        <v>0</v>
      </c>
      <c r="V48">
        <f t="shared" si="82"/>
        <v>0</v>
      </c>
      <c r="W48">
        <f t="shared" si="83"/>
        <v>0</v>
      </c>
      <c r="X48">
        <f t="shared" si="84"/>
        <v>0</v>
      </c>
      <c r="Y48">
        <f t="shared" si="84"/>
        <v>0</v>
      </c>
      <c r="AA48">
        <v>92823603</v>
      </c>
      <c r="AB48">
        <f t="shared" si="85"/>
        <v>42165.02</v>
      </c>
      <c r="AC48">
        <f>ROUND((ES48),2)</f>
        <v>42165.02</v>
      </c>
      <c r="AD48">
        <f>ROUND((((ET48)-(EU48))+AE48),2)</f>
        <v>0</v>
      </c>
      <c r="AE48">
        <f>ROUND((EU48),2)</f>
        <v>0</v>
      </c>
      <c r="AF48">
        <f>ROUND((EV48),2)</f>
        <v>0</v>
      </c>
      <c r="AG48">
        <f t="shared" si="86"/>
        <v>0</v>
      </c>
      <c r="AH48">
        <f>(EW48)</f>
        <v>0</v>
      </c>
      <c r="AI48">
        <f>(EX48)</f>
        <v>0</v>
      </c>
      <c r="AJ48">
        <f t="shared" si="87"/>
        <v>0</v>
      </c>
      <c r="AK48">
        <v>42165.02</v>
      </c>
      <c r="AL48">
        <v>42165.02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100</v>
      </c>
      <c r="AU48">
        <v>49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32</v>
      </c>
      <c r="BM48">
        <v>15001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100</v>
      </c>
      <c r="CA48">
        <v>49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88"/>
        <v>4305</v>
      </c>
      <c r="CQ48">
        <f>AC48</f>
        <v>42165.02</v>
      </c>
      <c r="CR48">
        <f>AD48</f>
        <v>0</v>
      </c>
      <c r="CS48">
        <f t="shared" si="89"/>
        <v>0</v>
      </c>
      <c r="CT48">
        <f t="shared" si="90"/>
        <v>0</v>
      </c>
      <c r="CU48">
        <f t="shared" si="91"/>
        <v>0</v>
      </c>
      <c r="CV48">
        <f t="shared" si="91"/>
        <v>0</v>
      </c>
      <c r="CW48">
        <f t="shared" si="91"/>
        <v>0</v>
      </c>
      <c r="CX48">
        <f t="shared" si="91"/>
        <v>0</v>
      </c>
      <c r="CY48">
        <f t="shared" si="92"/>
        <v>0</v>
      </c>
      <c r="CZ48">
        <f t="shared" si="93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31</v>
      </c>
      <c r="DW48" t="s">
        <v>31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66434339</v>
      </c>
      <c r="EF48">
        <v>2</v>
      </c>
      <c r="EG48" t="s">
        <v>23</v>
      </c>
      <c r="EH48">
        <v>15</v>
      </c>
      <c r="EI48" t="s">
        <v>24</v>
      </c>
      <c r="EJ48">
        <v>1</v>
      </c>
      <c r="EK48">
        <v>15001</v>
      </c>
      <c r="EL48" t="s">
        <v>24</v>
      </c>
      <c r="EM48" t="s">
        <v>25</v>
      </c>
      <c r="EO48" t="s">
        <v>6</v>
      </c>
      <c r="EQ48">
        <v>0</v>
      </c>
      <c r="ER48">
        <v>40330</v>
      </c>
      <c r="ES48">
        <v>42165.02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40330</v>
      </c>
      <c r="FQ48">
        <v>0</v>
      </c>
      <c r="FR48">
        <v>0</v>
      </c>
      <c r="FS48">
        <v>0</v>
      </c>
      <c r="FX48">
        <v>100</v>
      </c>
      <c r="FY48">
        <v>49</v>
      </c>
      <c r="GA48" t="s">
        <v>33</v>
      </c>
      <c r="GD48">
        <v>1</v>
      </c>
      <c r="GF48">
        <v>1585295350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94"/>
        <v>0</v>
      </c>
      <c r="GM48">
        <f t="shared" si="95"/>
        <v>4305</v>
      </c>
      <c r="GN48">
        <f t="shared" si="96"/>
        <v>4305</v>
      </c>
      <c r="GO48">
        <f t="shared" si="97"/>
        <v>0</v>
      </c>
      <c r="GP48">
        <f t="shared" si="98"/>
        <v>0</v>
      </c>
      <c r="GR48">
        <v>1</v>
      </c>
      <c r="GS48">
        <v>1</v>
      </c>
      <c r="GT48">
        <v>0</v>
      </c>
      <c r="GU48" t="s">
        <v>6</v>
      </c>
      <c r="GV48">
        <f>ROUND((GT48),2)</f>
        <v>0</v>
      </c>
      <c r="GW48">
        <v>1</v>
      </c>
      <c r="GX48">
        <f t="shared" si="99"/>
        <v>0</v>
      </c>
      <c r="HA48">
        <v>0</v>
      </c>
      <c r="HB48">
        <v>0</v>
      </c>
      <c r="HC48">
        <f t="shared" si="100"/>
        <v>0</v>
      </c>
      <c r="HE48" t="s">
        <v>34</v>
      </c>
      <c r="HF48" t="s">
        <v>35</v>
      </c>
      <c r="HG48">
        <f>ROUND(AC48*I48,0)</f>
        <v>4305</v>
      </c>
      <c r="HM48" t="s">
        <v>6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ROW(SmtRes!A70)</f>
        <v>70</v>
      </c>
      <c r="D49">
        <f>ROW(EtalonRes!A64)</f>
        <v>64</v>
      </c>
      <c r="E49" t="s">
        <v>86</v>
      </c>
      <c r="F49" t="s">
        <v>49</v>
      </c>
      <c r="G49" t="s">
        <v>87</v>
      </c>
      <c r="H49" t="s">
        <v>21</v>
      </c>
      <c r="I49">
        <v>9.9118999999999993</v>
      </c>
      <c r="J49">
        <v>0</v>
      </c>
      <c r="K49">
        <v>9.9118999999999993</v>
      </c>
      <c r="O49">
        <f t="shared" si="75"/>
        <v>172035</v>
      </c>
      <c r="P49">
        <f t="shared" si="76"/>
        <v>79160</v>
      </c>
      <c r="Q49">
        <f t="shared" si="77"/>
        <v>711</v>
      </c>
      <c r="R49">
        <f t="shared" si="78"/>
        <v>436</v>
      </c>
      <c r="S49">
        <f t="shared" si="79"/>
        <v>92164</v>
      </c>
      <c r="T49">
        <f t="shared" si="80"/>
        <v>0</v>
      </c>
      <c r="U49">
        <f t="shared" si="81"/>
        <v>216.07942</v>
      </c>
      <c r="V49">
        <f t="shared" si="82"/>
        <v>0.79295199999999999</v>
      </c>
      <c r="W49">
        <f t="shared" si="83"/>
        <v>0</v>
      </c>
      <c r="X49">
        <f t="shared" si="84"/>
        <v>92600</v>
      </c>
      <c r="Y49">
        <f t="shared" si="84"/>
        <v>45374</v>
      </c>
      <c r="AA49">
        <v>92823603</v>
      </c>
      <c r="AB49">
        <f t="shared" si="85"/>
        <v>1016.96</v>
      </c>
      <c r="AC49">
        <f>ROUND(((ES49*ROUND(2,7))),2)</f>
        <v>805.08</v>
      </c>
      <c r="AD49">
        <f>ROUND(((((ET49*ROUND(2,7)))-((EU49*ROUND(2,7))))+AE49),2)</f>
        <v>4.5599999999999996</v>
      </c>
      <c r="AE49">
        <f>ROUND(((EU49*ROUND(2,7))),2)</f>
        <v>0.98</v>
      </c>
      <c r="AF49">
        <f>ROUND(((EV49*ROUND(2,7))),2)</f>
        <v>207.32</v>
      </c>
      <c r="AG49">
        <f t="shared" si="86"/>
        <v>0</v>
      </c>
      <c r="AH49">
        <f>((EW49*ROUND(2,7)))</f>
        <v>21.8</v>
      </c>
      <c r="AI49">
        <f>((EX49*ROUND(2,7)))</f>
        <v>0.08</v>
      </c>
      <c r="AJ49">
        <f t="shared" si="87"/>
        <v>0</v>
      </c>
      <c r="AK49">
        <v>508.48</v>
      </c>
      <c r="AL49">
        <v>402.54</v>
      </c>
      <c r="AM49">
        <v>2.2799999999999998</v>
      </c>
      <c r="AN49">
        <v>0.49</v>
      </c>
      <c r="AO49">
        <v>103.66</v>
      </c>
      <c r="AP49">
        <v>0</v>
      </c>
      <c r="AQ49">
        <v>10.9</v>
      </c>
      <c r="AR49">
        <v>0.04</v>
      </c>
      <c r="AS49">
        <v>0</v>
      </c>
      <c r="AT49">
        <v>100</v>
      </c>
      <c r="AU49">
        <v>49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51</v>
      </c>
      <c r="BM49">
        <v>15001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100</v>
      </c>
      <c r="CA49">
        <v>49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88"/>
        <v>172035</v>
      </c>
      <c r="CQ49">
        <f>AC49*BC49</f>
        <v>7986.3936000000003</v>
      </c>
      <c r="CR49">
        <f>AD49*BB49</f>
        <v>71.683199999999999</v>
      </c>
      <c r="CS49">
        <f t="shared" si="89"/>
        <v>43.953000000000003</v>
      </c>
      <c r="CT49">
        <f t="shared" si="90"/>
        <v>9298.3019999999997</v>
      </c>
      <c r="CU49">
        <f t="shared" si="91"/>
        <v>0</v>
      </c>
      <c r="CV49">
        <f t="shared" si="91"/>
        <v>21.8</v>
      </c>
      <c r="CW49">
        <f t="shared" si="91"/>
        <v>0.08</v>
      </c>
      <c r="CX49">
        <f t="shared" si="91"/>
        <v>0</v>
      </c>
      <c r="CY49">
        <f t="shared" si="92"/>
        <v>92600</v>
      </c>
      <c r="CZ49">
        <f t="shared" si="93"/>
        <v>45374</v>
      </c>
      <c r="DC49" t="s">
        <v>6</v>
      </c>
      <c r="DD49" t="s">
        <v>52</v>
      </c>
      <c r="DE49" t="s">
        <v>52</v>
      </c>
      <c r="DF49" t="s">
        <v>52</v>
      </c>
      <c r="DG49" t="s">
        <v>52</v>
      </c>
      <c r="DH49" t="s">
        <v>6</v>
      </c>
      <c r="DI49" t="s">
        <v>52</v>
      </c>
      <c r="DJ49" t="s">
        <v>52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21</v>
      </c>
      <c r="DW49" t="s">
        <v>21</v>
      </c>
      <c r="DX49">
        <v>100</v>
      </c>
      <c r="DZ49" t="s">
        <v>6</v>
      </c>
      <c r="EA49" t="s">
        <v>6</v>
      </c>
      <c r="EB49" t="s">
        <v>6</v>
      </c>
      <c r="EC49" t="s">
        <v>6</v>
      </c>
      <c r="EE49">
        <v>66434339</v>
      </c>
      <c r="EF49">
        <v>2</v>
      </c>
      <c r="EG49" t="s">
        <v>23</v>
      </c>
      <c r="EH49">
        <v>15</v>
      </c>
      <c r="EI49" t="s">
        <v>24</v>
      </c>
      <c r="EJ49">
        <v>1</v>
      </c>
      <c r="EK49">
        <v>15001</v>
      </c>
      <c r="EL49" t="s">
        <v>24</v>
      </c>
      <c r="EM49" t="s">
        <v>25</v>
      </c>
      <c r="EO49" t="s">
        <v>6</v>
      </c>
      <c r="EQ49">
        <v>0</v>
      </c>
      <c r="ER49">
        <v>508.48</v>
      </c>
      <c r="ES49">
        <v>402.54</v>
      </c>
      <c r="ET49">
        <v>2.2799999999999998</v>
      </c>
      <c r="EU49">
        <v>0.49</v>
      </c>
      <c r="EV49">
        <v>103.66</v>
      </c>
      <c r="EW49">
        <v>10.9</v>
      </c>
      <c r="EX49">
        <v>0.04</v>
      </c>
      <c r="EY49">
        <v>0</v>
      </c>
      <c r="FQ49">
        <v>0</v>
      </c>
      <c r="FR49">
        <v>0</v>
      </c>
      <c r="FS49">
        <v>0</v>
      </c>
      <c r="FX49">
        <v>100</v>
      </c>
      <c r="FY49">
        <v>49</v>
      </c>
      <c r="GA49" t="s">
        <v>6</v>
      </c>
      <c r="GD49">
        <v>1</v>
      </c>
      <c r="GF49">
        <v>-450433752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94"/>
        <v>0</v>
      </c>
      <c r="GM49">
        <f t="shared" si="95"/>
        <v>310009</v>
      </c>
      <c r="GN49">
        <f t="shared" si="96"/>
        <v>310009</v>
      </c>
      <c r="GO49">
        <f t="shared" si="97"/>
        <v>0</v>
      </c>
      <c r="GP49">
        <f t="shared" si="98"/>
        <v>0</v>
      </c>
      <c r="GR49">
        <v>0</v>
      </c>
      <c r="GS49">
        <v>0</v>
      </c>
      <c r="GT49">
        <v>0</v>
      </c>
      <c r="GU49" t="s">
        <v>52</v>
      </c>
      <c r="GV49">
        <f>ROUND(((GT49*ROUND(2,7))),2)</f>
        <v>0</v>
      </c>
      <c r="GW49">
        <v>1</v>
      </c>
      <c r="GX49">
        <f t="shared" si="99"/>
        <v>0</v>
      </c>
      <c r="HA49">
        <v>0</v>
      </c>
      <c r="HB49">
        <v>0</v>
      </c>
      <c r="HC49">
        <f t="shared" si="100"/>
        <v>0</v>
      </c>
      <c r="HE49" t="s">
        <v>6</v>
      </c>
      <c r="HF49" t="s">
        <v>6</v>
      </c>
      <c r="HM49" t="s">
        <v>6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68</v>
      </c>
      <c r="E50" t="s">
        <v>88</v>
      </c>
      <c r="F50" t="s">
        <v>54</v>
      </c>
      <c r="G50" t="s">
        <v>55</v>
      </c>
      <c r="H50" t="str">
        <f>'1.Ведомость'!C56</f>
        <v>т</v>
      </c>
      <c r="I50">
        <f>I49*J50</f>
        <v>-0.57489020000000002</v>
      </c>
      <c r="J50">
        <v>-5.8000000000000003E-2</v>
      </c>
      <c r="K50">
        <v>-2.9000000000000001E-2</v>
      </c>
      <c r="O50">
        <f t="shared" si="75"/>
        <v>-16530</v>
      </c>
      <c r="P50">
        <f t="shared" si="76"/>
        <v>-16530</v>
      </c>
      <c r="Q50">
        <f t="shared" si="77"/>
        <v>0</v>
      </c>
      <c r="R50">
        <f t="shared" si="78"/>
        <v>0</v>
      </c>
      <c r="S50">
        <f t="shared" si="79"/>
        <v>0</v>
      </c>
      <c r="T50">
        <f t="shared" si="80"/>
        <v>0</v>
      </c>
      <c r="U50">
        <f t="shared" si="81"/>
        <v>0</v>
      </c>
      <c r="V50">
        <f t="shared" si="82"/>
        <v>0</v>
      </c>
      <c r="W50">
        <f t="shared" si="83"/>
        <v>0</v>
      </c>
      <c r="X50">
        <f t="shared" si="84"/>
        <v>0</v>
      </c>
      <c r="Y50">
        <f t="shared" si="84"/>
        <v>0</v>
      </c>
      <c r="AA50">
        <v>92823603</v>
      </c>
      <c r="AB50">
        <f t="shared" si="85"/>
        <v>2898.5</v>
      </c>
      <c r="AC50">
        <f>ROUND((ES50),2)</f>
        <v>2898.5</v>
      </c>
      <c r="AD50">
        <f>ROUND((((ET50)-(EU50))+AE50),2)</f>
        <v>0</v>
      </c>
      <c r="AE50">
        <f t="shared" ref="AE50:AF53" si="101">ROUND((EU50),2)</f>
        <v>0</v>
      </c>
      <c r="AF50">
        <f t="shared" si="101"/>
        <v>0</v>
      </c>
      <c r="AG50">
        <f t="shared" si="86"/>
        <v>0</v>
      </c>
      <c r="AH50">
        <f t="shared" ref="AH50:AI53" si="102">(EW50)</f>
        <v>0</v>
      </c>
      <c r="AI50">
        <f t="shared" si="102"/>
        <v>0</v>
      </c>
      <c r="AJ50">
        <f t="shared" si="87"/>
        <v>0</v>
      </c>
      <c r="AK50">
        <v>2898.5</v>
      </c>
      <c r="AL50">
        <v>2898.5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100</v>
      </c>
      <c r="AU50">
        <v>49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56</v>
      </c>
      <c r="BM50">
        <v>15001</v>
      </c>
      <c r="BN50">
        <v>0</v>
      </c>
      <c r="BO50" t="s">
        <v>6</v>
      </c>
      <c r="BP50">
        <v>0</v>
      </c>
      <c r="BQ50">
        <v>2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100</v>
      </c>
      <c r="CA50">
        <v>49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88"/>
        <v>-16530</v>
      </c>
      <c r="CQ50">
        <f>AC50*BC50</f>
        <v>28753.119999999999</v>
      </c>
      <c r="CR50">
        <f>AD50*BB50</f>
        <v>0</v>
      </c>
      <c r="CS50">
        <f t="shared" si="89"/>
        <v>0</v>
      </c>
      <c r="CT50">
        <f t="shared" si="90"/>
        <v>0</v>
      </c>
      <c r="CU50">
        <f t="shared" si="91"/>
        <v>0</v>
      </c>
      <c r="CV50">
        <f t="shared" si="91"/>
        <v>0</v>
      </c>
      <c r="CW50">
        <f t="shared" si="91"/>
        <v>0</v>
      </c>
      <c r="CX50">
        <f t="shared" si="91"/>
        <v>0</v>
      </c>
      <c r="CY50">
        <f t="shared" si="92"/>
        <v>0</v>
      </c>
      <c r="CZ50">
        <f t="shared" si="93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31</v>
      </c>
      <c r="DW50" t="s">
        <v>31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66434339</v>
      </c>
      <c r="EF50">
        <v>2</v>
      </c>
      <c r="EG50" t="s">
        <v>23</v>
      </c>
      <c r="EH50">
        <v>15</v>
      </c>
      <c r="EI50" t="s">
        <v>24</v>
      </c>
      <c r="EJ50">
        <v>1</v>
      </c>
      <c r="EK50">
        <v>15001</v>
      </c>
      <c r="EL50" t="s">
        <v>24</v>
      </c>
      <c r="EM50" t="s">
        <v>25</v>
      </c>
      <c r="EO50" t="s">
        <v>6</v>
      </c>
      <c r="EQ50">
        <v>32768</v>
      </c>
      <c r="ER50">
        <v>2898.5</v>
      </c>
      <c r="ES50">
        <v>2898.5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100</v>
      </c>
      <c r="FY50">
        <v>49</v>
      </c>
      <c r="GA50" t="s">
        <v>6</v>
      </c>
      <c r="GD50">
        <v>1</v>
      </c>
      <c r="GF50">
        <v>1908928784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94"/>
        <v>0</v>
      </c>
      <c r="GM50">
        <f t="shared" si="95"/>
        <v>-16530</v>
      </c>
      <c r="GN50">
        <f t="shared" si="96"/>
        <v>-16530</v>
      </c>
      <c r="GO50">
        <f t="shared" si="97"/>
        <v>0</v>
      </c>
      <c r="GP50">
        <f t="shared" si="98"/>
        <v>0</v>
      </c>
      <c r="GR50">
        <v>0</v>
      </c>
      <c r="GS50">
        <v>0</v>
      </c>
      <c r="GT50">
        <v>0</v>
      </c>
      <c r="GU50" t="s">
        <v>6</v>
      </c>
      <c r="GV50">
        <f>ROUND((GT50),2)</f>
        <v>0</v>
      </c>
      <c r="GW50">
        <v>1</v>
      </c>
      <c r="GX50">
        <f t="shared" si="99"/>
        <v>0</v>
      </c>
      <c r="HA50">
        <v>0</v>
      </c>
      <c r="HB50">
        <v>0</v>
      </c>
      <c r="HC50">
        <f t="shared" si="100"/>
        <v>0</v>
      </c>
      <c r="HE50" t="s">
        <v>6</v>
      </c>
      <c r="HF50" t="s">
        <v>6</v>
      </c>
      <c r="HM50" t="s">
        <v>52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69</v>
      </c>
      <c r="E51" t="s">
        <v>89</v>
      </c>
      <c r="F51" t="s">
        <v>29</v>
      </c>
      <c r="G51" t="s">
        <v>58</v>
      </c>
      <c r="H51" t="str">
        <f>'1.Ведомость'!C57</f>
        <v>т</v>
      </c>
      <c r="I51">
        <f>I49*J51</f>
        <v>0.57489020000000002</v>
      </c>
      <c r="J51">
        <v>5.8000000000000003E-2</v>
      </c>
      <c r="K51">
        <v>2.9000000000000001E-2</v>
      </c>
      <c r="O51">
        <f t="shared" si="75"/>
        <v>13776</v>
      </c>
      <c r="P51">
        <f t="shared" si="76"/>
        <v>13776</v>
      </c>
      <c r="Q51">
        <f t="shared" si="77"/>
        <v>0</v>
      </c>
      <c r="R51">
        <f t="shared" si="78"/>
        <v>0</v>
      </c>
      <c r="S51">
        <f t="shared" si="79"/>
        <v>0</v>
      </c>
      <c r="T51">
        <f t="shared" si="80"/>
        <v>0</v>
      </c>
      <c r="U51">
        <f t="shared" si="81"/>
        <v>0</v>
      </c>
      <c r="V51">
        <f t="shared" si="82"/>
        <v>0</v>
      </c>
      <c r="W51">
        <f t="shared" si="83"/>
        <v>0</v>
      </c>
      <c r="X51">
        <f t="shared" si="84"/>
        <v>0</v>
      </c>
      <c r="Y51">
        <f t="shared" si="84"/>
        <v>0</v>
      </c>
      <c r="AA51">
        <v>92823603</v>
      </c>
      <c r="AB51">
        <f t="shared" si="85"/>
        <v>23962.86</v>
      </c>
      <c r="AC51">
        <f>ROUND((ES51),2)</f>
        <v>23962.86</v>
      </c>
      <c r="AD51">
        <f>ROUND((((ET51)-(EU51))+AE51),2)</f>
        <v>0</v>
      </c>
      <c r="AE51">
        <f t="shared" si="101"/>
        <v>0</v>
      </c>
      <c r="AF51">
        <f t="shared" si="101"/>
        <v>0</v>
      </c>
      <c r="AG51">
        <f t="shared" si="86"/>
        <v>0</v>
      </c>
      <c r="AH51">
        <f t="shared" si="102"/>
        <v>0</v>
      </c>
      <c r="AI51">
        <f t="shared" si="102"/>
        <v>0</v>
      </c>
      <c r="AJ51">
        <f t="shared" si="87"/>
        <v>0</v>
      </c>
      <c r="AK51">
        <v>23962.86</v>
      </c>
      <c r="AL51">
        <v>23962.86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100</v>
      </c>
      <c r="AU51">
        <v>49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56</v>
      </c>
      <c r="BM51">
        <v>15001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100</v>
      </c>
      <c r="CA51">
        <v>49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88"/>
        <v>13776</v>
      </c>
      <c r="CQ51">
        <f>AC51</f>
        <v>23962.86</v>
      </c>
      <c r="CR51">
        <f>AD51</f>
        <v>0</v>
      </c>
      <c r="CS51">
        <f t="shared" si="89"/>
        <v>0</v>
      </c>
      <c r="CT51">
        <f t="shared" si="90"/>
        <v>0</v>
      </c>
      <c r="CU51">
        <f t="shared" si="91"/>
        <v>0</v>
      </c>
      <c r="CV51">
        <f t="shared" si="91"/>
        <v>0</v>
      </c>
      <c r="CW51">
        <f t="shared" si="91"/>
        <v>0</v>
      </c>
      <c r="CX51">
        <f t="shared" si="91"/>
        <v>0</v>
      </c>
      <c r="CY51">
        <f t="shared" si="92"/>
        <v>0</v>
      </c>
      <c r="CZ51">
        <f t="shared" si="93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31</v>
      </c>
      <c r="DW51" t="s">
        <v>31</v>
      </c>
      <c r="DX51">
        <v>1000</v>
      </c>
      <c r="DZ51" t="s">
        <v>6</v>
      </c>
      <c r="EA51" t="s">
        <v>6</v>
      </c>
      <c r="EB51" t="s">
        <v>6</v>
      </c>
      <c r="EC51" t="s">
        <v>6</v>
      </c>
      <c r="EE51">
        <v>66434339</v>
      </c>
      <c r="EF51">
        <v>2</v>
      </c>
      <c r="EG51" t="s">
        <v>23</v>
      </c>
      <c r="EH51">
        <v>15</v>
      </c>
      <c r="EI51" t="s">
        <v>24</v>
      </c>
      <c r="EJ51">
        <v>1</v>
      </c>
      <c r="EK51">
        <v>15001</v>
      </c>
      <c r="EL51" t="s">
        <v>24</v>
      </c>
      <c r="EM51" t="s">
        <v>25</v>
      </c>
      <c r="EO51" t="s">
        <v>6</v>
      </c>
      <c r="EQ51">
        <v>32768</v>
      </c>
      <c r="ER51">
        <v>22920</v>
      </c>
      <c r="ES51">
        <v>23962.86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22920</v>
      </c>
      <c r="FQ51">
        <v>0</v>
      </c>
      <c r="FR51">
        <v>0</v>
      </c>
      <c r="FS51">
        <v>0</v>
      </c>
      <c r="FX51">
        <v>100</v>
      </c>
      <c r="FY51">
        <v>49</v>
      </c>
      <c r="GA51" t="s">
        <v>59</v>
      </c>
      <c r="GD51">
        <v>1</v>
      </c>
      <c r="GF51">
        <v>766181806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94"/>
        <v>0</v>
      </c>
      <c r="GM51">
        <f t="shared" si="95"/>
        <v>13776</v>
      </c>
      <c r="GN51">
        <f t="shared" si="96"/>
        <v>13776</v>
      </c>
      <c r="GO51">
        <f t="shared" si="97"/>
        <v>0</v>
      </c>
      <c r="GP51">
        <f t="shared" si="98"/>
        <v>0</v>
      </c>
      <c r="GR51">
        <v>1</v>
      </c>
      <c r="GS51">
        <v>1</v>
      </c>
      <c r="GT51">
        <v>0</v>
      </c>
      <c r="GU51" t="s">
        <v>6</v>
      </c>
      <c r="GV51">
        <f>ROUND((GT51),2)</f>
        <v>0</v>
      </c>
      <c r="GW51">
        <v>1</v>
      </c>
      <c r="GX51">
        <f t="shared" si="99"/>
        <v>0</v>
      </c>
      <c r="HA51">
        <v>0</v>
      </c>
      <c r="HB51">
        <v>0</v>
      </c>
      <c r="HC51">
        <f t="shared" si="100"/>
        <v>0</v>
      </c>
      <c r="HE51" t="s">
        <v>34</v>
      </c>
      <c r="HF51" t="s">
        <v>35</v>
      </c>
      <c r="HG51">
        <f>ROUND(AC51*I51,0)</f>
        <v>13776</v>
      </c>
      <c r="HM51" t="s">
        <v>52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66</v>
      </c>
      <c r="E52" t="s">
        <v>90</v>
      </c>
      <c r="F52" t="s">
        <v>61</v>
      </c>
      <c r="G52" t="s">
        <v>62</v>
      </c>
      <c r="H52" t="str">
        <f>'1.Ведомость'!C58</f>
        <v>м2</v>
      </c>
      <c r="I52">
        <f>I49*J52</f>
        <v>-87.224720000000005</v>
      </c>
      <c r="J52">
        <v>-8.8000000000000007</v>
      </c>
      <c r="K52">
        <v>-4.4000000000000004</v>
      </c>
      <c r="O52">
        <f t="shared" si="75"/>
        <v>-62576</v>
      </c>
      <c r="P52">
        <f t="shared" si="76"/>
        <v>-62576</v>
      </c>
      <c r="Q52">
        <f t="shared" si="77"/>
        <v>0</v>
      </c>
      <c r="R52">
        <f t="shared" si="78"/>
        <v>0</v>
      </c>
      <c r="S52">
        <f t="shared" si="79"/>
        <v>0</v>
      </c>
      <c r="T52">
        <f t="shared" si="80"/>
        <v>0</v>
      </c>
      <c r="U52">
        <f t="shared" si="81"/>
        <v>0</v>
      </c>
      <c r="V52">
        <f t="shared" si="82"/>
        <v>0</v>
      </c>
      <c r="W52">
        <f t="shared" si="83"/>
        <v>0</v>
      </c>
      <c r="X52">
        <f t="shared" si="84"/>
        <v>0</v>
      </c>
      <c r="Y52">
        <f t="shared" si="84"/>
        <v>0</v>
      </c>
      <c r="AA52">
        <v>92823603</v>
      </c>
      <c r="AB52">
        <f t="shared" si="85"/>
        <v>72.319999999999993</v>
      </c>
      <c r="AC52">
        <f>ROUND((ES52),2)</f>
        <v>72.319999999999993</v>
      </c>
      <c r="AD52">
        <f>ROUND((((ET52)-(EU52))+AE52),2)</f>
        <v>0</v>
      </c>
      <c r="AE52">
        <f t="shared" si="101"/>
        <v>0</v>
      </c>
      <c r="AF52">
        <f t="shared" si="101"/>
        <v>0</v>
      </c>
      <c r="AG52">
        <f t="shared" si="86"/>
        <v>0</v>
      </c>
      <c r="AH52">
        <f t="shared" si="102"/>
        <v>0</v>
      </c>
      <c r="AI52">
        <f t="shared" si="102"/>
        <v>0</v>
      </c>
      <c r="AJ52">
        <f t="shared" si="87"/>
        <v>0</v>
      </c>
      <c r="AK52">
        <v>72.319999999999993</v>
      </c>
      <c r="AL52">
        <v>72.319999999999993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100</v>
      </c>
      <c r="AU52">
        <v>49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64</v>
      </c>
      <c r="BM52">
        <v>15001</v>
      </c>
      <c r="BN52">
        <v>0</v>
      </c>
      <c r="BO52" t="s">
        <v>6</v>
      </c>
      <c r="BP52">
        <v>0</v>
      </c>
      <c r="BQ52">
        <v>2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100</v>
      </c>
      <c r="CA52">
        <v>49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88"/>
        <v>-62576</v>
      </c>
      <c r="CQ52">
        <f>AC52*BC52</f>
        <v>717.41439999999989</v>
      </c>
      <c r="CR52">
        <f>AD52*BB52</f>
        <v>0</v>
      </c>
      <c r="CS52">
        <f t="shared" si="89"/>
        <v>0</v>
      </c>
      <c r="CT52">
        <f t="shared" si="90"/>
        <v>0</v>
      </c>
      <c r="CU52">
        <f t="shared" si="91"/>
        <v>0</v>
      </c>
      <c r="CV52">
        <f t="shared" si="91"/>
        <v>0</v>
      </c>
      <c r="CW52">
        <f t="shared" si="91"/>
        <v>0</v>
      </c>
      <c r="CX52">
        <f t="shared" si="91"/>
        <v>0</v>
      </c>
      <c r="CY52">
        <f t="shared" si="92"/>
        <v>0</v>
      </c>
      <c r="CZ52">
        <f t="shared" si="93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1005</v>
      </c>
      <c r="DV52" t="s">
        <v>63</v>
      </c>
      <c r="DW52" t="s">
        <v>63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66434339</v>
      </c>
      <c r="EF52">
        <v>2</v>
      </c>
      <c r="EG52" t="s">
        <v>23</v>
      </c>
      <c r="EH52">
        <v>15</v>
      </c>
      <c r="EI52" t="s">
        <v>24</v>
      </c>
      <c r="EJ52">
        <v>1</v>
      </c>
      <c r="EK52">
        <v>15001</v>
      </c>
      <c r="EL52" t="s">
        <v>24</v>
      </c>
      <c r="EM52" t="s">
        <v>25</v>
      </c>
      <c r="EO52" t="s">
        <v>6</v>
      </c>
      <c r="EQ52">
        <v>32768</v>
      </c>
      <c r="ER52">
        <v>72.319999999999993</v>
      </c>
      <c r="ES52">
        <v>72.319999999999993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100</v>
      </c>
      <c r="FY52">
        <v>49</v>
      </c>
      <c r="GA52" t="s">
        <v>6</v>
      </c>
      <c r="GD52">
        <v>1</v>
      </c>
      <c r="GF52">
        <v>-1522675294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94"/>
        <v>0</v>
      </c>
      <c r="GM52">
        <f t="shared" si="95"/>
        <v>-62576</v>
      </c>
      <c r="GN52">
        <f t="shared" si="96"/>
        <v>-62576</v>
      </c>
      <c r="GO52">
        <f t="shared" si="97"/>
        <v>0</v>
      </c>
      <c r="GP52">
        <f t="shared" si="98"/>
        <v>0</v>
      </c>
      <c r="GR52">
        <v>0</v>
      </c>
      <c r="GS52">
        <v>0</v>
      </c>
      <c r="GT52">
        <v>0</v>
      </c>
      <c r="GU52" t="s">
        <v>6</v>
      </c>
      <c r="GV52">
        <f>ROUND((GT52),2)</f>
        <v>0</v>
      </c>
      <c r="GW52">
        <v>1</v>
      </c>
      <c r="GX52">
        <f t="shared" si="99"/>
        <v>0</v>
      </c>
      <c r="HA52">
        <v>0</v>
      </c>
      <c r="HB52">
        <v>0</v>
      </c>
      <c r="HC52">
        <f t="shared" si="100"/>
        <v>0</v>
      </c>
      <c r="HE52" t="s">
        <v>6</v>
      </c>
      <c r="HF52" t="s">
        <v>6</v>
      </c>
      <c r="HM52" t="s">
        <v>52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70</v>
      </c>
      <c r="E53" t="s">
        <v>91</v>
      </c>
      <c r="F53" t="s">
        <v>29</v>
      </c>
      <c r="G53" t="s">
        <v>62</v>
      </c>
      <c r="H53" t="str">
        <f>'1.Ведомость'!C59</f>
        <v>м2</v>
      </c>
      <c r="I53">
        <f>I49*J53</f>
        <v>14.5903168</v>
      </c>
      <c r="J53">
        <v>1.4720000000000002</v>
      </c>
      <c r="K53">
        <v>1.472</v>
      </c>
      <c r="O53">
        <f t="shared" si="75"/>
        <v>3831</v>
      </c>
      <c r="P53">
        <f t="shared" si="76"/>
        <v>3831</v>
      </c>
      <c r="Q53">
        <f t="shared" si="77"/>
        <v>0</v>
      </c>
      <c r="R53">
        <f t="shared" si="78"/>
        <v>0</v>
      </c>
      <c r="S53">
        <f t="shared" si="79"/>
        <v>0</v>
      </c>
      <c r="T53">
        <f t="shared" si="80"/>
        <v>0</v>
      </c>
      <c r="U53">
        <f t="shared" si="81"/>
        <v>0</v>
      </c>
      <c r="V53">
        <f t="shared" si="82"/>
        <v>0</v>
      </c>
      <c r="W53">
        <f t="shared" si="83"/>
        <v>0</v>
      </c>
      <c r="X53">
        <f t="shared" si="84"/>
        <v>0</v>
      </c>
      <c r="Y53">
        <f t="shared" si="84"/>
        <v>0</v>
      </c>
      <c r="AA53">
        <v>92823603</v>
      </c>
      <c r="AB53">
        <f t="shared" si="85"/>
        <v>262.54000000000002</v>
      </c>
      <c r="AC53">
        <f>ROUND((ES53),2)</f>
        <v>262.54000000000002</v>
      </c>
      <c r="AD53">
        <f>ROUND((((ET53)-(EU53))+AE53),2)</f>
        <v>0</v>
      </c>
      <c r="AE53">
        <f t="shared" si="101"/>
        <v>0</v>
      </c>
      <c r="AF53">
        <f t="shared" si="101"/>
        <v>0</v>
      </c>
      <c r="AG53">
        <f t="shared" si="86"/>
        <v>0</v>
      </c>
      <c r="AH53">
        <f t="shared" si="102"/>
        <v>0</v>
      </c>
      <c r="AI53">
        <f t="shared" si="102"/>
        <v>0</v>
      </c>
      <c r="AJ53">
        <f t="shared" si="87"/>
        <v>0</v>
      </c>
      <c r="AK53">
        <v>262.53999999999996</v>
      </c>
      <c r="AL53">
        <v>262.53999999999996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100</v>
      </c>
      <c r="AU53">
        <v>49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64</v>
      </c>
      <c r="BM53">
        <v>15001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100</v>
      </c>
      <c r="CA53">
        <v>49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88"/>
        <v>3831</v>
      </c>
      <c r="CQ53">
        <f>AC53</f>
        <v>262.54000000000002</v>
      </c>
      <c r="CR53">
        <f>AD53</f>
        <v>0</v>
      </c>
      <c r="CS53">
        <f t="shared" si="89"/>
        <v>0</v>
      </c>
      <c r="CT53">
        <f t="shared" si="90"/>
        <v>0</v>
      </c>
      <c r="CU53">
        <f t="shared" si="91"/>
        <v>0</v>
      </c>
      <c r="CV53">
        <f t="shared" si="91"/>
        <v>0</v>
      </c>
      <c r="CW53">
        <f t="shared" si="91"/>
        <v>0</v>
      </c>
      <c r="CX53">
        <f t="shared" si="91"/>
        <v>0</v>
      </c>
      <c r="CY53">
        <f t="shared" si="92"/>
        <v>0</v>
      </c>
      <c r="CZ53">
        <f t="shared" si="93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63</v>
      </c>
      <c r="DW53" t="s">
        <v>63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66434339</v>
      </c>
      <c r="EF53">
        <v>2</v>
      </c>
      <c r="EG53" t="s">
        <v>23</v>
      </c>
      <c r="EH53">
        <v>15</v>
      </c>
      <c r="EI53" t="s">
        <v>24</v>
      </c>
      <c r="EJ53">
        <v>1</v>
      </c>
      <c r="EK53">
        <v>15001</v>
      </c>
      <c r="EL53" t="s">
        <v>24</v>
      </c>
      <c r="EM53" t="s">
        <v>25</v>
      </c>
      <c r="EO53" t="s">
        <v>6</v>
      </c>
      <c r="EQ53">
        <v>32768</v>
      </c>
      <c r="ER53">
        <v>262.53999999999996</v>
      </c>
      <c r="ES53">
        <v>262.53999999999996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251.11</v>
      </c>
      <c r="FQ53">
        <v>0</v>
      </c>
      <c r="FR53">
        <v>0</v>
      </c>
      <c r="FS53">
        <v>0</v>
      </c>
      <c r="FX53">
        <v>100</v>
      </c>
      <c r="FY53">
        <v>49</v>
      </c>
      <c r="GA53" t="s">
        <v>66</v>
      </c>
      <c r="GD53">
        <v>1</v>
      </c>
      <c r="GF53">
        <v>-543936039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94"/>
        <v>0</v>
      </c>
      <c r="GM53">
        <f t="shared" si="95"/>
        <v>3831</v>
      </c>
      <c r="GN53">
        <f t="shared" si="96"/>
        <v>3831</v>
      </c>
      <c r="GO53">
        <f t="shared" si="97"/>
        <v>0</v>
      </c>
      <c r="GP53">
        <f t="shared" si="98"/>
        <v>0</v>
      </c>
      <c r="GR53">
        <v>1</v>
      </c>
      <c r="GS53">
        <v>1</v>
      </c>
      <c r="GT53">
        <v>0</v>
      </c>
      <c r="GU53" t="s">
        <v>6</v>
      </c>
      <c r="GV53">
        <f>ROUND((GT53),2)</f>
        <v>0</v>
      </c>
      <c r="GW53">
        <v>1</v>
      </c>
      <c r="GX53">
        <f t="shared" si="99"/>
        <v>0</v>
      </c>
      <c r="HA53">
        <v>0</v>
      </c>
      <c r="HB53">
        <v>0</v>
      </c>
      <c r="HC53">
        <f t="shared" si="100"/>
        <v>0</v>
      </c>
      <c r="HE53" t="s">
        <v>34</v>
      </c>
      <c r="HF53" t="s">
        <v>35</v>
      </c>
      <c r="HG53">
        <f>ROUND(AC53*I53,0)</f>
        <v>3831</v>
      </c>
      <c r="HM53" t="s">
        <v>6</v>
      </c>
      <c r="HN53" t="s">
        <v>26</v>
      </c>
      <c r="HO53" t="s">
        <v>27</v>
      </c>
      <c r="HP53" t="s">
        <v>24</v>
      </c>
      <c r="HQ53" t="s">
        <v>24</v>
      </c>
      <c r="HS53">
        <v>0</v>
      </c>
      <c r="IK53">
        <v>0</v>
      </c>
    </row>
    <row r="54" spans="1:245" x14ac:dyDescent="0.2">
      <c r="A54">
        <v>19</v>
      </c>
      <c r="B54">
        <v>1</v>
      </c>
      <c r="F54" t="s">
        <v>6</v>
      </c>
      <c r="G54" t="s">
        <v>92</v>
      </c>
      <c r="H54" t="s">
        <v>6</v>
      </c>
      <c r="AA54">
        <v>1</v>
      </c>
      <c r="IK54">
        <v>0</v>
      </c>
    </row>
    <row r="55" spans="1:245" x14ac:dyDescent="0.2">
      <c r="A55">
        <v>17</v>
      </c>
      <c r="B55">
        <v>1</v>
      </c>
      <c r="C55">
        <f>ROW(SmtRes!A80)</f>
        <v>80</v>
      </c>
      <c r="D55">
        <f>ROW(EtalonRes!A74)</f>
        <v>74</v>
      </c>
      <c r="E55" t="s">
        <v>93</v>
      </c>
      <c r="F55" t="s">
        <v>70</v>
      </c>
      <c r="G55" t="s">
        <v>94</v>
      </c>
      <c r="H55" t="s">
        <v>21</v>
      </c>
      <c r="I55">
        <v>3.0747</v>
      </c>
      <c r="J55">
        <v>0</v>
      </c>
      <c r="K55">
        <v>3.0747</v>
      </c>
      <c r="O55">
        <f t="shared" ref="O55:O62" si="103">ROUND(CP55,0)</f>
        <v>293592</v>
      </c>
      <c r="P55">
        <f t="shared" ref="P55:P62" si="104">ROUND(CQ55*I55,0)</f>
        <v>145438</v>
      </c>
      <c r="Q55">
        <f t="shared" ref="Q55:Q62" si="105">ROUND(CR55*I55,0)</f>
        <v>2573</v>
      </c>
      <c r="R55">
        <f t="shared" ref="R55:R62" si="106">ROUND(CS55*I55,0)</f>
        <v>2615</v>
      </c>
      <c r="S55">
        <f t="shared" ref="S55:S62" si="107">ROUND(CT55*I55,0)</f>
        <v>145581</v>
      </c>
      <c r="T55">
        <f t="shared" ref="T55:T62" si="108">ROUND(CU55*I55,0)</f>
        <v>0</v>
      </c>
      <c r="U55">
        <f t="shared" ref="U55:U62" si="109">ROUND(CV55*I55,7)</f>
        <v>353.59050000000002</v>
      </c>
      <c r="V55">
        <f t="shared" ref="V55:V62" si="110">ROUND(CW55*I55,7)</f>
        <v>4.4275679999999999</v>
      </c>
      <c r="W55">
        <f t="shared" ref="W55:W62" si="111">ROUND(CX55*I55,0)</f>
        <v>0</v>
      </c>
      <c r="X55">
        <f t="shared" ref="X55:Y62" si="112">ROUND(CY55,0)</f>
        <v>148196</v>
      </c>
      <c r="Y55">
        <f t="shared" si="112"/>
        <v>72616</v>
      </c>
      <c r="AA55">
        <v>92823603</v>
      </c>
      <c r="AB55">
        <f t="shared" ref="AB55:AB62" si="113">ROUND((AC55+AD55+AF55),2)</f>
        <v>5877.23</v>
      </c>
      <c r="AC55">
        <f>ROUND((ES55),2)</f>
        <v>4768.29</v>
      </c>
      <c r="AD55">
        <f>ROUND((((ET55)-(EU55))+AE55),2)</f>
        <v>53.24</v>
      </c>
      <c r="AE55">
        <f t="shared" ref="AE55:AF57" si="114">ROUND((EU55),2)</f>
        <v>18.96</v>
      </c>
      <c r="AF55">
        <f t="shared" si="114"/>
        <v>1055.7</v>
      </c>
      <c r="AG55">
        <f t="shared" ref="AG55:AG62" si="115">ROUND((AP55),2)</f>
        <v>0</v>
      </c>
      <c r="AH55">
        <f t="shared" ref="AH55:AI57" si="116">(EW55)</f>
        <v>115</v>
      </c>
      <c r="AI55">
        <f t="shared" si="116"/>
        <v>1.44</v>
      </c>
      <c r="AJ55">
        <f t="shared" ref="AJ55:AJ62" si="117">(AS55)</f>
        <v>0</v>
      </c>
      <c r="AK55">
        <v>5877.23</v>
      </c>
      <c r="AL55">
        <v>4768.29</v>
      </c>
      <c r="AM55">
        <v>53.24</v>
      </c>
      <c r="AN55">
        <v>18.96</v>
      </c>
      <c r="AO55">
        <v>1055.7</v>
      </c>
      <c r="AP55">
        <v>0</v>
      </c>
      <c r="AQ55">
        <v>115</v>
      </c>
      <c r="AR55">
        <v>1.44</v>
      </c>
      <c r="AS55">
        <v>0</v>
      </c>
      <c r="AT55">
        <v>100</v>
      </c>
      <c r="AU55">
        <v>49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72</v>
      </c>
      <c r="BM55">
        <v>15001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100</v>
      </c>
      <c r="CA55">
        <v>49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ref="CP55:CP62" si="118">(P55+Q55+S55)</f>
        <v>293592</v>
      </c>
      <c r="CQ55">
        <f>AC55*BC55</f>
        <v>47301.436799999996</v>
      </c>
      <c r="CR55">
        <f>AD55*BB55</f>
        <v>836.93280000000004</v>
      </c>
      <c r="CS55">
        <f t="shared" ref="CS55:CS62" si="119">AE55*BS55</f>
        <v>850.35600000000011</v>
      </c>
      <c r="CT55">
        <f t="shared" ref="CT55:CT62" si="120">AF55*BA55</f>
        <v>47348.145000000004</v>
      </c>
      <c r="CU55">
        <f t="shared" ref="CU55:CX62" si="121">AG55</f>
        <v>0</v>
      </c>
      <c r="CV55">
        <f t="shared" si="121"/>
        <v>115</v>
      </c>
      <c r="CW55">
        <f t="shared" si="121"/>
        <v>1.44</v>
      </c>
      <c r="CX55">
        <f t="shared" si="121"/>
        <v>0</v>
      </c>
      <c r="CY55">
        <f t="shared" ref="CY55:CY62" si="122">(((S55+R55)*AT55)/100)</f>
        <v>148196</v>
      </c>
      <c r="CZ55">
        <f t="shared" ref="CZ55:CZ62" si="123">(((S55+R55)*AU55)/100)</f>
        <v>72616.039999999994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1005</v>
      </c>
      <c r="DV55" t="s">
        <v>21</v>
      </c>
      <c r="DW55" t="s">
        <v>21</v>
      </c>
      <c r="DX55">
        <v>100</v>
      </c>
      <c r="DZ55" t="s">
        <v>6</v>
      </c>
      <c r="EA55" t="s">
        <v>6</v>
      </c>
      <c r="EB55" t="s">
        <v>6</v>
      </c>
      <c r="EC55" t="s">
        <v>6</v>
      </c>
      <c r="EE55">
        <v>66434339</v>
      </c>
      <c r="EF55">
        <v>2</v>
      </c>
      <c r="EG55" t="s">
        <v>23</v>
      </c>
      <c r="EH55">
        <v>15</v>
      </c>
      <c r="EI55" t="s">
        <v>24</v>
      </c>
      <c r="EJ55">
        <v>1</v>
      </c>
      <c r="EK55">
        <v>15001</v>
      </c>
      <c r="EL55" t="s">
        <v>24</v>
      </c>
      <c r="EM55" t="s">
        <v>25</v>
      </c>
      <c r="EO55" t="s">
        <v>6</v>
      </c>
      <c r="EQ55">
        <v>0</v>
      </c>
      <c r="ER55">
        <v>5877.23</v>
      </c>
      <c r="ES55">
        <v>4768.29</v>
      </c>
      <c r="ET55">
        <v>53.24</v>
      </c>
      <c r="EU55">
        <v>18.96</v>
      </c>
      <c r="EV55">
        <v>1055.7</v>
      </c>
      <c r="EW55">
        <v>115</v>
      </c>
      <c r="EX55">
        <v>1.44</v>
      </c>
      <c r="EY55">
        <v>0</v>
      </c>
      <c r="FQ55">
        <v>0</v>
      </c>
      <c r="FR55">
        <v>0</v>
      </c>
      <c r="FS55">
        <v>0</v>
      </c>
      <c r="FX55">
        <v>100</v>
      </c>
      <c r="FY55">
        <v>49</v>
      </c>
      <c r="GA55" t="s">
        <v>6</v>
      </c>
      <c r="GD55">
        <v>1</v>
      </c>
      <c r="GF55">
        <v>-612698016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ref="GL55:GL62" si="124">ROUND(IF(AND(BH55=3,BI55=3,FS55&lt;&gt;0),P55,0),0)</f>
        <v>0</v>
      </c>
      <c r="GM55">
        <f t="shared" ref="GM55:GM62" si="125">ROUND(O55+X55+Y55,0)+GX55</f>
        <v>514404</v>
      </c>
      <c r="GN55">
        <f t="shared" ref="GN55:GN62" si="126">IF(OR(BI55=0,BI55=1),GM55-GX55,0)</f>
        <v>514404</v>
      </c>
      <c r="GO55">
        <f t="shared" ref="GO55:GO62" si="127">IF(BI55=2,GM55-GX55,0)</f>
        <v>0</v>
      </c>
      <c r="GP55">
        <f t="shared" ref="GP55:GP62" si="128">IF(BI55=4,GM55-GX55,0)</f>
        <v>0</v>
      </c>
      <c r="GR55">
        <v>0</v>
      </c>
      <c r="GS55">
        <v>0</v>
      </c>
      <c r="GT55">
        <v>0</v>
      </c>
      <c r="GU55" t="s">
        <v>6</v>
      </c>
      <c r="GV55">
        <f>ROUND((GT55),2)</f>
        <v>0</v>
      </c>
      <c r="GW55">
        <v>1</v>
      </c>
      <c r="GX55">
        <f t="shared" ref="GX55:GX62" si="129">ROUND(HC55*I55,0)</f>
        <v>0</v>
      </c>
      <c r="HA55">
        <v>0</v>
      </c>
      <c r="HB55">
        <v>0</v>
      </c>
      <c r="HC55">
        <f t="shared" ref="HC55:HC62" si="130">GV55*GW55</f>
        <v>0</v>
      </c>
      <c r="HE55" t="s">
        <v>6</v>
      </c>
      <c r="HF55" t="s">
        <v>6</v>
      </c>
      <c r="HM55" t="s">
        <v>6</v>
      </c>
      <c r="HN55" t="s">
        <v>26</v>
      </c>
      <c r="HO55" t="s">
        <v>27</v>
      </c>
      <c r="HP55" t="s">
        <v>24</v>
      </c>
      <c r="HQ55" t="s">
        <v>24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ROW(SmtRes!A86)</f>
        <v>86</v>
      </c>
      <c r="D56">
        <f>ROW(EtalonRes!A80)</f>
        <v>80</v>
      </c>
      <c r="E56" t="s">
        <v>95</v>
      </c>
      <c r="F56" t="s">
        <v>42</v>
      </c>
      <c r="G56" t="s">
        <v>96</v>
      </c>
      <c r="H56" t="s">
        <v>21</v>
      </c>
      <c r="I56">
        <v>33.715600000000002</v>
      </c>
      <c r="J56">
        <v>0</v>
      </c>
      <c r="K56">
        <v>33.715600000000002</v>
      </c>
      <c r="O56">
        <f t="shared" si="103"/>
        <v>68212</v>
      </c>
      <c r="P56">
        <f t="shared" si="104"/>
        <v>60</v>
      </c>
      <c r="Q56">
        <f t="shared" si="105"/>
        <v>514</v>
      </c>
      <c r="R56">
        <f t="shared" si="106"/>
        <v>393</v>
      </c>
      <c r="S56">
        <f t="shared" si="107"/>
        <v>67638</v>
      </c>
      <c r="T56">
        <f t="shared" si="108"/>
        <v>0</v>
      </c>
      <c r="U56">
        <f t="shared" si="109"/>
        <v>156.77753999999999</v>
      </c>
      <c r="V56">
        <f t="shared" si="110"/>
        <v>0.67431200000000002</v>
      </c>
      <c r="W56">
        <f t="shared" si="111"/>
        <v>0</v>
      </c>
      <c r="X56">
        <f t="shared" si="112"/>
        <v>68031</v>
      </c>
      <c r="Y56">
        <f t="shared" si="112"/>
        <v>33335</v>
      </c>
      <c r="AA56">
        <v>92823603</v>
      </c>
      <c r="AB56">
        <f t="shared" si="113"/>
        <v>45.88</v>
      </c>
      <c r="AC56">
        <f>ROUND((ES56),2)</f>
        <v>0.18</v>
      </c>
      <c r="AD56">
        <f>ROUND((((ET56)-(EU56))+AE56),2)</f>
        <v>0.97</v>
      </c>
      <c r="AE56">
        <f t="shared" si="114"/>
        <v>0.26</v>
      </c>
      <c r="AF56">
        <f t="shared" si="114"/>
        <v>44.73</v>
      </c>
      <c r="AG56">
        <f t="shared" si="115"/>
        <v>0</v>
      </c>
      <c r="AH56">
        <f t="shared" si="116"/>
        <v>4.6500000000000004</v>
      </c>
      <c r="AI56">
        <f t="shared" si="116"/>
        <v>0.02</v>
      </c>
      <c r="AJ56">
        <f t="shared" si="117"/>
        <v>0</v>
      </c>
      <c r="AK56">
        <v>45.88</v>
      </c>
      <c r="AL56">
        <v>0.18</v>
      </c>
      <c r="AM56">
        <v>0.97</v>
      </c>
      <c r="AN56">
        <v>0.26</v>
      </c>
      <c r="AO56">
        <v>44.73</v>
      </c>
      <c r="AP56">
        <v>0</v>
      </c>
      <c r="AQ56">
        <v>4.6500000000000004</v>
      </c>
      <c r="AR56">
        <v>0.02</v>
      </c>
      <c r="AS56">
        <v>0</v>
      </c>
      <c r="AT56">
        <v>100</v>
      </c>
      <c r="AU56">
        <v>49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44</v>
      </c>
      <c r="BM56">
        <v>15001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100</v>
      </c>
      <c r="CA56">
        <v>49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118"/>
        <v>68212</v>
      </c>
      <c r="CQ56">
        <f>AC56*BC56</f>
        <v>1.7855999999999999</v>
      </c>
      <c r="CR56">
        <f>AD56*BB56</f>
        <v>15.2484</v>
      </c>
      <c r="CS56">
        <f t="shared" si="119"/>
        <v>11.661000000000001</v>
      </c>
      <c r="CT56">
        <f t="shared" si="120"/>
        <v>2006.1405</v>
      </c>
      <c r="CU56">
        <f t="shared" si="121"/>
        <v>0</v>
      </c>
      <c r="CV56">
        <f t="shared" si="121"/>
        <v>4.6500000000000004</v>
      </c>
      <c r="CW56">
        <f t="shared" si="121"/>
        <v>0.02</v>
      </c>
      <c r="CX56">
        <f t="shared" si="121"/>
        <v>0</v>
      </c>
      <c r="CY56">
        <f t="shared" si="122"/>
        <v>68031</v>
      </c>
      <c r="CZ56">
        <f t="shared" si="123"/>
        <v>33335.19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1005</v>
      </c>
      <c r="DV56" t="s">
        <v>21</v>
      </c>
      <c r="DW56" t="s">
        <v>21</v>
      </c>
      <c r="DX56">
        <v>100</v>
      </c>
      <c r="DZ56" t="s">
        <v>6</v>
      </c>
      <c r="EA56" t="s">
        <v>6</v>
      </c>
      <c r="EB56" t="s">
        <v>6</v>
      </c>
      <c r="EC56" t="s">
        <v>6</v>
      </c>
      <c r="EE56">
        <v>66434339</v>
      </c>
      <c r="EF56">
        <v>2</v>
      </c>
      <c r="EG56" t="s">
        <v>23</v>
      </c>
      <c r="EH56">
        <v>15</v>
      </c>
      <c r="EI56" t="s">
        <v>24</v>
      </c>
      <c r="EJ56">
        <v>1</v>
      </c>
      <c r="EK56">
        <v>15001</v>
      </c>
      <c r="EL56" t="s">
        <v>24</v>
      </c>
      <c r="EM56" t="s">
        <v>25</v>
      </c>
      <c r="EO56" t="s">
        <v>6</v>
      </c>
      <c r="EQ56">
        <v>0</v>
      </c>
      <c r="ER56">
        <v>45.88</v>
      </c>
      <c r="ES56">
        <v>0.18</v>
      </c>
      <c r="ET56">
        <v>0.97</v>
      </c>
      <c r="EU56">
        <v>0.26</v>
      </c>
      <c r="EV56">
        <v>44.73</v>
      </c>
      <c r="EW56">
        <v>4.6500000000000004</v>
      </c>
      <c r="EX56">
        <v>0.02</v>
      </c>
      <c r="EY56">
        <v>0</v>
      </c>
      <c r="FQ56">
        <v>0</v>
      </c>
      <c r="FR56">
        <v>0</v>
      </c>
      <c r="FS56">
        <v>0</v>
      </c>
      <c r="FX56">
        <v>100</v>
      </c>
      <c r="FY56">
        <v>49</v>
      </c>
      <c r="GA56" t="s">
        <v>6</v>
      </c>
      <c r="GD56">
        <v>1</v>
      </c>
      <c r="GF56">
        <v>-1023130638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124"/>
        <v>0</v>
      </c>
      <c r="GM56">
        <f t="shared" si="125"/>
        <v>169578</v>
      </c>
      <c r="GN56">
        <f t="shared" si="126"/>
        <v>169578</v>
      </c>
      <c r="GO56">
        <f t="shared" si="127"/>
        <v>0</v>
      </c>
      <c r="GP56">
        <f t="shared" si="128"/>
        <v>0</v>
      </c>
      <c r="GR56">
        <v>0</v>
      </c>
      <c r="GS56">
        <v>0</v>
      </c>
      <c r="GT56">
        <v>0</v>
      </c>
      <c r="GU56" t="s">
        <v>6</v>
      </c>
      <c r="GV56">
        <f>ROUND((GT56),2)</f>
        <v>0</v>
      </c>
      <c r="GW56">
        <v>1</v>
      </c>
      <c r="GX56">
        <f t="shared" si="129"/>
        <v>0</v>
      </c>
      <c r="HA56">
        <v>0</v>
      </c>
      <c r="HB56">
        <v>0</v>
      </c>
      <c r="HC56">
        <f t="shared" si="130"/>
        <v>0</v>
      </c>
      <c r="HE56" t="s">
        <v>6</v>
      </c>
      <c r="HF56" t="s">
        <v>6</v>
      </c>
      <c r="HM56" t="s">
        <v>6</v>
      </c>
      <c r="HN56" t="s">
        <v>26</v>
      </c>
      <c r="HO56" t="s">
        <v>27</v>
      </c>
      <c r="HP56" t="s">
        <v>24</v>
      </c>
      <c r="HQ56" t="s">
        <v>24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86</v>
      </c>
      <c r="E57" t="s">
        <v>97</v>
      </c>
      <c r="F57" t="s">
        <v>29</v>
      </c>
      <c r="G57" t="s">
        <v>46</v>
      </c>
      <c r="H57" t="str">
        <f>'1.Ведомость'!C65</f>
        <v>т</v>
      </c>
      <c r="I57">
        <f>I56*J57</f>
        <v>0.34727069999999999</v>
      </c>
      <c r="J57">
        <v>1.0300000593197214E-2</v>
      </c>
      <c r="K57">
        <v>1.03E-2</v>
      </c>
      <c r="O57">
        <f t="shared" si="103"/>
        <v>14643</v>
      </c>
      <c r="P57">
        <f t="shared" si="104"/>
        <v>14643</v>
      </c>
      <c r="Q57">
        <f t="shared" si="105"/>
        <v>0</v>
      </c>
      <c r="R57">
        <f t="shared" si="106"/>
        <v>0</v>
      </c>
      <c r="S57">
        <f t="shared" si="107"/>
        <v>0</v>
      </c>
      <c r="T57">
        <f t="shared" si="108"/>
        <v>0</v>
      </c>
      <c r="U57">
        <f t="shared" si="109"/>
        <v>0</v>
      </c>
      <c r="V57">
        <f t="shared" si="110"/>
        <v>0</v>
      </c>
      <c r="W57">
        <f t="shared" si="111"/>
        <v>0</v>
      </c>
      <c r="X57">
        <f t="shared" si="112"/>
        <v>0</v>
      </c>
      <c r="Y57">
        <f t="shared" si="112"/>
        <v>0</v>
      </c>
      <c r="AA57">
        <v>92823603</v>
      </c>
      <c r="AB57">
        <f t="shared" si="113"/>
        <v>42165.02</v>
      </c>
      <c r="AC57">
        <f>ROUND((ES57),2)</f>
        <v>42165.02</v>
      </c>
      <c r="AD57">
        <f>ROUND((((ET57)-(EU57))+AE57),2)</f>
        <v>0</v>
      </c>
      <c r="AE57">
        <f t="shared" si="114"/>
        <v>0</v>
      </c>
      <c r="AF57">
        <f t="shared" si="114"/>
        <v>0</v>
      </c>
      <c r="AG57">
        <f t="shared" si="115"/>
        <v>0</v>
      </c>
      <c r="AH57">
        <f t="shared" si="116"/>
        <v>0</v>
      </c>
      <c r="AI57">
        <f t="shared" si="116"/>
        <v>0</v>
      </c>
      <c r="AJ57">
        <f t="shared" si="117"/>
        <v>0</v>
      </c>
      <c r="AK57">
        <v>42165.02</v>
      </c>
      <c r="AL57">
        <v>42165.02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100</v>
      </c>
      <c r="AU57">
        <v>49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32</v>
      </c>
      <c r="BM57">
        <v>15001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100</v>
      </c>
      <c r="CA57">
        <v>49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118"/>
        <v>14643</v>
      </c>
      <c r="CQ57">
        <f>AC57</f>
        <v>42165.02</v>
      </c>
      <c r="CR57">
        <f>AD57</f>
        <v>0</v>
      </c>
      <c r="CS57">
        <f t="shared" si="119"/>
        <v>0</v>
      </c>
      <c r="CT57">
        <f t="shared" si="120"/>
        <v>0</v>
      </c>
      <c r="CU57">
        <f t="shared" si="121"/>
        <v>0</v>
      </c>
      <c r="CV57">
        <f t="shared" si="121"/>
        <v>0</v>
      </c>
      <c r="CW57">
        <f t="shared" si="121"/>
        <v>0</v>
      </c>
      <c r="CX57">
        <f t="shared" si="121"/>
        <v>0</v>
      </c>
      <c r="CY57">
        <f t="shared" si="122"/>
        <v>0</v>
      </c>
      <c r="CZ57">
        <f t="shared" si="123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31</v>
      </c>
      <c r="DW57" t="s">
        <v>31</v>
      </c>
      <c r="DX57">
        <v>1000</v>
      </c>
      <c r="DZ57" t="s">
        <v>6</v>
      </c>
      <c r="EA57" t="s">
        <v>6</v>
      </c>
      <c r="EB57" t="s">
        <v>6</v>
      </c>
      <c r="EC57" t="s">
        <v>6</v>
      </c>
      <c r="EE57">
        <v>66434339</v>
      </c>
      <c r="EF57">
        <v>2</v>
      </c>
      <c r="EG57" t="s">
        <v>23</v>
      </c>
      <c r="EH57">
        <v>15</v>
      </c>
      <c r="EI57" t="s">
        <v>24</v>
      </c>
      <c r="EJ57">
        <v>1</v>
      </c>
      <c r="EK57">
        <v>15001</v>
      </c>
      <c r="EL57" t="s">
        <v>24</v>
      </c>
      <c r="EM57" t="s">
        <v>25</v>
      </c>
      <c r="EO57" t="s">
        <v>6</v>
      </c>
      <c r="EQ57">
        <v>0</v>
      </c>
      <c r="ER57">
        <v>40330</v>
      </c>
      <c r="ES57">
        <v>42165.02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40330</v>
      </c>
      <c r="FQ57">
        <v>0</v>
      </c>
      <c r="FR57">
        <v>0</v>
      </c>
      <c r="FS57">
        <v>0</v>
      </c>
      <c r="FX57">
        <v>100</v>
      </c>
      <c r="FY57">
        <v>49</v>
      </c>
      <c r="GA57" t="s">
        <v>33</v>
      </c>
      <c r="GD57">
        <v>1</v>
      </c>
      <c r="GF57">
        <v>1585295350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124"/>
        <v>0</v>
      </c>
      <c r="GM57">
        <f t="shared" si="125"/>
        <v>14643</v>
      </c>
      <c r="GN57">
        <f t="shared" si="126"/>
        <v>14643</v>
      </c>
      <c r="GO57">
        <f t="shared" si="127"/>
        <v>0</v>
      </c>
      <c r="GP57">
        <f t="shared" si="128"/>
        <v>0</v>
      </c>
      <c r="GR57">
        <v>1</v>
      </c>
      <c r="GS57">
        <v>1</v>
      </c>
      <c r="GT57">
        <v>0</v>
      </c>
      <c r="GU57" t="s">
        <v>6</v>
      </c>
      <c r="GV57">
        <f>ROUND((GT57),2)</f>
        <v>0</v>
      </c>
      <c r="GW57">
        <v>1</v>
      </c>
      <c r="GX57">
        <f t="shared" si="129"/>
        <v>0</v>
      </c>
      <c r="HA57">
        <v>0</v>
      </c>
      <c r="HB57">
        <v>0</v>
      </c>
      <c r="HC57">
        <f t="shared" si="130"/>
        <v>0</v>
      </c>
      <c r="HE57" t="s">
        <v>34</v>
      </c>
      <c r="HF57" t="s">
        <v>35</v>
      </c>
      <c r="HG57">
        <f>ROUND(AC57*I57,0)</f>
        <v>14643</v>
      </c>
      <c r="HM57" t="s">
        <v>6</v>
      </c>
      <c r="HN57" t="s">
        <v>26</v>
      </c>
      <c r="HO57" t="s">
        <v>27</v>
      </c>
      <c r="HP57" t="s">
        <v>24</v>
      </c>
      <c r="HQ57" t="s">
        <v>24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ROW(SmtRes!A95)</f>
        <v>95</v>
      </c>
      <c r="D58">
        <f>ROW(EtalonRes!A87)</f>
        <v>87</v>
      </c>
      <c r="E58" t="s">
        <v>98</v>
      </c>
      <c r="F58" t="s">
        <v>49</v>
      </c>
      <c r="G58" t="s">
        <v>99</v>
      </c>
      <c r="H58" t="s">
        <v>21</v>
      </c>
      <c r="I58">
        <v>33.715600000000002</v>
      </c>
      <c r="J58">
        <v>0</v>
      </c>
      <c r="K58">
        <v>33.715600000000002</v>
      </c>
      <c r="O58">
        <f t="shared" si="103"/>
        <v>585181</v>
      </c>
      <c r="P58">
        <f t="shared" si="104"/>
        <v>269266</v>
      </c>
      <c r="Q58">
        <f t="shared" si="105"/>
        <v>2417</v>
      </c>
      <c r="R58">
        <f t="shared" si="106"/>
        <v>1482</v>
      </c>
      <c r="S58">
        <f t="shared" si="107"/>
        <v>313498</v>
      </c>
      <c r="T58">
        <f t="shared" si="108"/>
        <v>0</v>
      </c>
      <c r="U58">
        <f t="shared" si="109"/>
        <v>735.00008000000003</v>
      </c>
      <c r="V58">
        <f t="shared" si="110"/>
        <v>2.6972480000000001</v>
      </c>
      <c r="W58">
        <f t="shared" si="111"/>
        <v>0</v>
      </c>
      <c r="X58">
        <f t="shared" si="112"/>
        <v>314980</v>
      </c>
      <c r="Y58">
        <f t="shared" si="112"/>
        <v>154340</v>
      </c>
      <c r="AA58">
        <v>92823603</v>
      </c>
      <c r="AB58">
        <f t="shared" si="113"/>
        <v>1016.96</v>
      </c>
      <c r="AC58">
        <f>ROUND(((ES58*ROUND(2,7))),2)</f>
        <v>805.08</v>
      </c>
      <c r="AD58">
        <f>ROUND(((((ET58*ROUND(2,7)))-((EU58*ROUND(2,7))))+AE58),2)</f>
        <v>4.5599999999999996</v>
      </c>
      <c r="AE58">
        <f>ROUND(((EU58*ROUND(2,7))),2)</f>
        <v>0.98</v>
      </c>
      <c r="AF58">
        <f>ROUND(((EV58*ROUND(2,7))),2)</f>
        <v>207.32</v>
      </c>
      <c r="AG58">
        <f t="shared" si="115"/>
        <v>0</v>
      </c>
      <c r="AH58">
        <f>((EW58*ROUND(2,7)))</f>
        <v>21.8</v>
      </c>
      <c r="AI58">
        <f>((EX58*ROUND(2,7)))</f>
        <v>0.08</v>
      </c>
      <c r="AJ58">
        <f t="shared" si="117"/>
        <v>0</v>
      </c>
      <c r="AK58">
        <v>508.48</v>
      </c>
      <c r="AL58">
        <v>402.54</v>
      </c>
      <c r="AM58">
        <v>2.2799999999999998</v>
      </c>
      <c r="AN58">
        <v>0.49</v>
      </c>
      <c r="AO58">
        <v>103.66</v>
      </c>
      <c r="AP58">
        <v>0</v>
      </c>
      <c r="AQ58">
        <v>10.9</v>
      </c>
      <c r="AR58">
        <v>0.04</v>
      </c>
      <c r="AS58">
        <v>0</v>
      </c>
      <c r="AT58">
        <v>100</v>
      </c>
      <c r="AU58">
        <v>49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51</v>
      </c>
      <c r="BM58">
        <v>15001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100</v>
      </c>
      <c r="CA58">
        <v>49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118"/>
        <v>585181</v>
      </c>
      <c r="CQ58">
        <f>AC58*BC58</f>
        <v>7986.3936000000003</v>
      </c>
      <c r="CR58">
        <f>AD58*BB58</f>
        <v>71.683199999999999</v>
      </c>
      <c r="CS58">
        <f t="shared" si="119"/>
        <v>43.953000000000003</v>
      </c>
      <c r="CT58">
        <f t="shared" si="120"/>
        <v>9298.3019999999997</v>
      </c>
      <c r="CU58">
        <f t="shared" si="121"/>
        <v>0</v>
      </c>
      <c r="CV58">
        <f t="shared" si="121"/>
        <v>21.8</v>
      </c>
      <c r="CW58">
        <f t="shared" si="121"/>
        <v>0.08</v>
      </c>
      <c r="CX58">
        <f t="shared" si="121"/>
        <v>0</v>
      </c>
      <c r="CY58">
        <f t="shared" si="122"/>
        <v>314980</v>
      </c>
      <c r="CZ58">
        <f t="shared" si="123"/>
        <v>154340.20000000001</v>
      </c>
      <c r="DC58" t="s">
        <v>6</v>
      </c>
      <c r="DD58" t="s">
        <v>52</v>
      </c>
      <c r="DE58" t="s">
        <v>52</v>
      </c>
      <c r="DF58" t="s">
        <v>52</v>
      </c>
      <c r="DG58" t="s">
        <v>52</v>
      </c>
      <c r="DH58" t="s">
        <v>6</v>
      </c>
      <c r="DI58" t="s">
        <v>52</v>
      </c>
      <c r="DJ58" t="s">
        <v>52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1005</v>
      </c>
      <c r="DV58" t="s">
        <v>21</v>
      </c>
      <c r="DW58" t="s">
        <v>21</v>
      </c>
      <c r="DX58">
        <v>100</v>
      </c>
      <c r="DZ58" t="s">
        <v>6</v>
      </c>
      <c r="EA58" t="s">
        <v>6</v>
      </c>
      <c r="EB58" t="s">
        <v>6</v>
      </c>
      <c r="EC58" t="s">
        <v>6</v>
      </c>
      <c r="EE58">
        <v>66434339</v>
      </c>
      <c r="EF58">
        <v>2</v>
      </c>
      <c r="EG58" t="s">
        <v>23</v>
      </c>
      <c r="EH58">
        <v>15</v>
      </c>
      <c r="EI58" t="s">
        <v>24</v>
      </c>
      <c r="EJ58">
        <v>1</v>
      </c>
      <c r="EK58">
        <v>15001</v>
      </c>
      <c r="EL58" t="s">
        <v>24</v>
      </c>
      <c r="EM58" t="s">
        <v>25</v>
      </c>
      <c r="EO58" t="s">
        <v>6</v>
      </c>
      <c r="EQ58">
        <v>0</v>
      </c>
      <c r="ER58">
        <v>508.48</v>
      </c>
      <c r="ES58">
        <v>402.54</v>
      </c>
      <c r="ET58">
        <v>2.2799999999999998</v>
      </c>
      <c r="EU58">
        <v>0.49</v>
      </c>
      <c r="EV58">
        <v>103.66</v>
      </c>
      <c r="EW58">
        <v>10.9</v>
      </c>
      <c r="EX58">
        <v>0.04</v>
      </c>
      <c r="EY58">
        <v>0</v>
      </c>
      <c r="FQ58">
        <v>0</v>
      </c>
      <c r="FR58">
        <v>0</v>
      </c>
      <c r="FS58">
        <v>0</v>
      </c>
      <c r="FX58">
        <v>100</v>
      </c>
      <c r="FY58">
        <v>49</v>
      </c>
      <c r="GA58" t="s">
        <v>6</v>
      </c>
      <c r="GD58">
        <v>1</v>
      </c>
      <c r="GF58">
        <v>1401617402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124"/>
        <v>0</v>
      </c>
      <c r="GM58">
        <f t="shared" si="125"/>
        <v>1054501</v>
      </c>
      <c r="GN58">
        <f t="shared" si="126"/>
        <v>1054501</v>
      </c>
      <c r="GO58">
        <f t="shared" si="127"/>
        <v>0</v>
      </c>
      <c r="GP58">
        <f t="shared" si="128"/>
        <v>0</v>
      </c>
      <c r="GR58">
        <v>0</v>
      </c>
      <c r="GS58">
        <v>0</v>
      </c>
      <c r="GT58">
        <v>0</v>
      </c>
      <c r="GU58" t="s">
        <v>52</v>
      </c>
      <c r="GV58">
        <f>ROUND(((GT58*ROUND(2,7))),2)</f>
        <v>0</v>
      </c>
      <c r="GW58">
        <v>1</v>
      </c>
      <c r="GX58">
        <f t="shared" si="129"/>
        <v>0</v>
      </c>
      <c r="HA58">
        <v>0</v>
      </c>
      <c r="HB58">
        <v>0</v>
      </c>
      <c r="HC58">
        <f t="shared" si="130"/>
        <v>0</v>
      </c>
      <c r="HE58" t="s">
        <v>6</v>
      </c>
      <c r="HF58" t="s">
        <v>6</v>
      </c>
      <c r="HM58" t="s">
        <v>6</v>
      </c>
      <c r="HN58" t="s">
        <v>26</v>
      </c>
      <c r="HO58" t="s">
        <v>27</v>
      </c>
      <c r="HP58" t="s">
        <v>24</v>
      </c>
      <c r="HQ58" t="s">
        <v>24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93</v>
      </c>
      <c r="E59" t="s">
        <v>100</v>
      </c>
      <c r="F59" t="s">
        <v>54</v>
      </c>
      <c r="G59" t="s">
        <v>55</v>
      </c>
      <c r="H59" t="str">
        <f>'1.Ведомость'!C67</f>
        <v>т</v>
      </c>
      <c r="I59">
        <f>I58*J59</f>
        <v>-1.9555047999999999</v>
      </c>
      <c r="J59">
        <v>-5.7999999999999996E-2</v>
      </c>
      <c r="K59">
        <v>-2.9000000000000001E-2</v>
      </c>
      <c r="O59">
        <f t="shared" si="103"/>
        <v>-56227</v>
      </c>
      <c r="P59">
        <f t="shared" si="104"/>
        <v>-56227</v>
      </c>
      <c r="Q59">
        <f t="shared" si="105"/>
        <v>0</v>
      </c>
      <c r="R59">
        <f t="shared" si="106"/>
        <v>0</v>
      </c>
      <c r="S59">
        <f t="shared" si="107"/>
        <v>0</v>
      </c>
      <c r="T59">
        <f t="shared" si="108"/>
        <v>0</v>
      </c>
      <c r="U59">
        <f t="shared" si="109"/>
        <v>0</v>
      </c>
      <c r="V59">
        <f t="shared" si="110"/>
        <v>0</v>
      </c>
      <c r="W59">
        <f t="shared" si="111"/>
        <v>0</v>
      </c>
      <c r="X59">
        <f t="shared" si="112"/>
        <v>0</v>
      </c>
      <c r="Y59">
        <f t="shared" si="112"/>
        <v>0</v>
      </c>
      <c r="AA59">
        <v>92823603</v>
      </c>
      <c r="AB59">
        <f t="shared" si="113"/>
        <v>2898.5</v>
      </c>
      <c r="AC59">
        <f>ROUND((ES59),2)</f>
        <v>2898.5</v>
      </c>
      <c r="AD59">
        <f>ROUND((((ET59)-(EU59))+AE59),2)</f>
        <v>0</v>
      </c>
      <c r="AE59">
        <f t="shared" ref="AE59:AF62" si="131">ROUND((EU59),2)</f>
        <v>0</v>
      </c>
      <c r="AF59">
        <f t="shared" si="131"/>
        <v>0</v>
      </c>
      <c r="AG59">
        <f t="shared" si="115"/>
        <v>0</v>
      </c>
      <c r="AH59">
        <f t="shared" ref="AH59:AI62" si="132">(EW59)</f>
        <v>0</v>
      </c>
      <c r="AI59">
        <f t="shared" si="132"/>
        <v>0</v>
      </c>
      <c r="AJ59">
        <f t="shared" si="117"/>
        <v>0</v>
      </c>
      <c r="AK59">
        <v>2898.5</v>
      </c>
      <c r="AL59">
        <v>2898.5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100</v>
      </c>
      <c r="AU59">
        <v>49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56</v>
      </c>
      <c r="BM59">
        <v>15001</v>
      </c>
      <c r="BN59">
        <v>0</v>
      </c>
      <c r="BO59" t="s">
        <v>6</v>
      </c>
      <c r="BP59">
        <v>0</v>
      </c>
      <c r="BQ59">
        <v>2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100</v>
      </c>
      <c r="CA59">
        <v>49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118"/>
        <v>-56227</v>
      </c>
      <c r="CQ59">
        <f>AC59*BC59</f>
        <v>28753.119999999999</v>
      </c>
      <c r="CR59">
        <f>AD59*BB59</f>
        <v>0</v>
      </c>
      <c r="CS59">
        <f t="shared" si="119"/>
        <v>0</v>
      </c>
      <c r="CT59">
        <f t="shared" si="120"/>
        <v>0</v>
      </c>
      <c r="CU59">
        <f t="shared" si="121"/>
        <v>0</v>
      </c>
      <c r="CV59">
        <f t="shared" si="121"/>
        <v>0</v>
      </c>
      <c r="CW59">
        <f t="shared" si="121"/>
        <v>0</v>
      </c>
      <c r="CX59">
        <f t="shared" si="121"/>
        <v>0</v>
      </c>
      <c r="CY59">
        <f t="shared" si="122"/>
        <v>0</v>
      </c>
      <c r="CZ59">
        <f t="shared" si="123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31</v>
      </c>
      <c r="DW59" t="s">
        <v>31</v>
      </c>
      <c r="DX59">
        <v>1000</v>
      </c>
      <c r="DZ59" t="s">
        <v>6</v>
      </c>
      <c r="EA59" t="s">
        <v>6</v>
      </c>
      <c r="EB59" t="s">
        <v>6</v>
      </c>
      <c r="EC59" t="s">
        <v>6</v>
      </c>
      <c r="EE59">
        <v>66434339</v>
      </c>
      <c r="EF59">
        <v>2</v>
      </c>
      <c r="EG59" t="s">
        <v>23</v>
      </c>
      <c r="EH59">
        <v>15</v>
      </c>
      <c r="EI59" t="s">
        <v>24</v>
      </c>
      <c r="EJ59">
        <v>1</v>
      </c>
      <c r="EK59">
        <v>15001</v>
      </c>
      <c r="EL59" t="s">
        <v>24</v>
      </c>
      <c r="EM59" t="s">
        <v>25</v>
      </c>
      <c r="EO59" t="s">
        <v>6</v>
      </c>
      <c r="EQ59">
        <v>32768</v>
      </c>
      <c r="ER59">
        <v>2898.5</v>
      </c>
      <c r="ES59">
        <v>2898.5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100</v>
      </c>
      <c r="FY59">
        <v>49</v>
      </c>
      <c r="GA59" t="s">
        <v>6</v>
      </c>
      <c r="GD59">
        <v>1</v>
      </c>
      <c r="GF59">
        <v>1908928784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124"/>
        <v>0</v>
      </c>
      <c r="GM59">
        <f t="shared" si="125"/>
        <v>-56227</v>
      </c>
      <c r="GN59">
        <f t="shared" si="126"/>
        <v>-56227</v>
      </c>
      <c r="GO59">
        <f t="shared" si="127"/>
        <v>0</v>
      </c>
      <c r="GP59">
        <f t="shared" si="128"/>
        <v>0</v>
      </c>
      <c r="GR59">
        <v>0</v>
      </c>
      <c r="GS59">
        <v>0</v>
      </c>
      <c r="GT59">
        <v>0</v>
      </c>
      <c r="GU59" t="s">
        <v>6</v>
      </c>
      <c r="GV59">
        <f>ROUND((GT59),2)</f>
        <v>0</v>
      </c>
      <c r="GW59">
        <v>1</v>
      </c>
      <c r="GX59">
        <f t="shared" si="129"/>
        <v>0</v>
      </c>
      <c r="HA59">
        <v>0</v>
      </c>
      <c r="HB59">
        <v>0</v>
      </c>
      <c r="HC59">
        <f t="shared" si="130"/>
        <v>0</v>
      </c>
      <c r="HE59" t="s">
        <v>6</v>
      </c>
      <c r="HF59" t="s">
        <v>6</v>
      </c>
      <c r="HM59" t="s">
        <v>52</v>
      </c>
      <c r="HN59" t="s">
        <v>26</v>
      </c>
      <c r="HO59" t="s">
        <v>27</v>
      </c>
      <c r="HP59" t="s">
        <v>24</v>
      </c>
      <c r="HQ59" t="s">
        <v>24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94</v>
      </c>
      <c r="E60" t="s">
        <v>101</v>
      </c>
      <c r="F60" t="s">
        <v>29</v>
      </c>
      <c r="G60" t="s">
        <v>58</v>
      </c>
      <c r="H60" t="str">
        <f>'1.Ведомость'!C68</f>
        <v>т</v>
      </c>
      <c r="I60">
        <f>I58*J60</f>
        <v>1.9555047999999999</v>
      </c>
      <c r="J60">
        <v>5.7999999999999996E-2</v>
      </c>
      <c r="K60">
        <v>2.9000000000000001E-2</v>
      </c>
      <c r="O60">
        <f t="shared" si="103"/>
        <v>46859</v>
      </c>
      <c r="P60">
        <f t="shared" si="104"/>
        <v>46859</v>
      </c>
      <c r="Q60">
        <f t="shared" si="105"/>
        <v>0</v>
      </c>
      <c r="R60">
        <f t="shared" si="106"/>
        <v>0</v>
      </c>
      <c r="S60">
        <f t="shared" si="107"/>
        <v>0</v>
      </c>
      <c r="T60">
        <f t="shared" si="108"/>
        <v>0</v>
      </c>
      <c r="U60">
        <f t="shared" si="109"/>
        <v>0</v>
      </c>
      <c r="V60">
        <f t="shared" si="110"/>
        <v>0</v>
      </c>
      <c r="W60">
        <f t="shared" si="111"/>
        <v>0</v>
      </c>
      <c r="X60">
        <f t="shared" si="112"/>
        <v>0</v>
      </c>
      <c r="Y60">
        <f t="shared" si="112"/>
        <v>0</v>
      </c>
      <c r="AA60">
        <v>92823603</v>
      </c>
      <c r="AB60">
        <f t="shared" si="113"/>
        <v>23962.86</v>
      </c>
      <c r="AC60">
        <f>ROUND((ES60),2)</f>
        <v>23962.86</v>
      </c>
      <c r="AD60">
        <f>ROUND((((ET60)-(EU60))+AE60),2)</f>
        <v>0</v>
      </c>
      <c r="AE60">
        <f t="shared" si="131"/>
        <v>0</v>
      </c>
      <c r="AF60">
        <f t="shared" si="131"/>
        <v>0</v>
      </c>
      <c r="AG60">
        <f t="shared" si="115"/>
        <v>0</v>
      </c>
      <c r="AH60">
        <f t="shared" si="132"/>
        <v>0</v>
      </c>
      <c r="AI60">
        <f t="shared" si="132"/>
        <v>0</v>
      </c>
      <c r="AJ60">
        <f t="shared" si="117"/>
        <v>0</v>
      </c>
      <c r="AK60">
        <v>23962.86</v>
      </c>
      <c r="AL60">
        <v>23962.86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100</v>
      </c>
      <c r="AU60">
        <v>49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56</v>
      </c>
      <c r="BM60">
        <v>15001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100</v>
      </c>
      <c r="CA60">
        <v>49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118"/>
        <v>46859</v>
      </c>
      <c r="CQ60">
        <f>AC60</f>
        <v>23962.86</v>
      </c>
      <c r="CR60">
        <f>AD60</f>
        <v>0</v>
      </c>
      <c r="CS60">
        <f t="shared" si="119"/>
        <v>0</v>
      </c>
      <c r="CT60">
        <f t="shared" si="120"/>
        <v>0</v>
      </c>
      <c r="CU60">
        <f t="shared" si="121"/>
        <v>0</v>
      </c>
      <c r="CV60">
        <f t="shared" si="121"/>
        <v>0</v>
      </c>
      <c r="CW60">
        <f t="shared" si="121"/>
        <v>0</v>
      </c>
      <c r="CX60">
        <f t="shared" si="121"/>
        <v>0</v>
      </c>
      <c r="CY60">
        <f t="shared" si="122"/>
        <v>0</v>
      </c>
      <c r="CZ60">
        <f t="shared" si="123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31</v>
      </c>
      <c r="DW60" t="s">
        <v>31</v>
      </c>
      <c r="DX60">
        <v>1000</v>
      </c>
      <c r="DZ60" t="s">
        <v>6</v>
      </c>
      <c r="EA60" t="s">
        <v>6</v>
      </c>
      <c r="EB60" t="s">
        <v>6</v>
      </c>
      <c r="EC60" t="s">
        <v>6</v>
      </c>
      <c r="EE60">
        <v>66434339</v>
      </c>
      <c r="EF60">
        <v>2</v>
      </c>
      <c r="EG60" t="s">
        <v>23</v>
      </c>
      <c r="EH60">
        <v>15</v>
      </c>
      <c r="EI60" t="s">
        <v>24</v>
      </c>
      <c r="EJ60">
        <v>1</v>
      </c>
      <c r="EK60">
        <v>15001</v>
      </c>
      <c r="EL60" t="s">
        <v>24</v>
      </c>
      <c r="EM60" t="s">
        <v>25</v>
      </c>
      <c r="EO60" t="s">
        <v>6</v>
      </c>
      <c r="EQ60">
        <v>32768</v>
      </c>
      <c r="ER60">
        <v>22920</v>
      </c>
      <c r="ES60">
        <v>23962.86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22920</v>
      </c>
      <c r="FQ60">
        <v>0</v>
      </c>
      <c r="FR60">
        <v>0</v>
      </c>
      <c r="FS60">
        <v>0</v>
      </c>
      <c r="FX60">
        <v>100</v>
      </c>
      <c r="FY60">
        <v>49</v>
      </c>
      <c r="GA60" t="s">
        <v>59</v>
      </c>
      <c r="GD60">
        <v>1</v>
      </c>
      <c r="GF60">
        <v>766181806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124"/>
        <v>0</v>
      </c>
      <c r="GM60">
        <f t="shared" si="125"/>
        <v>46859</v>
      </c>
      <c r="GN60">
        <f t="shared" si="126"/>
        <v>46859</v>
      </c>
      <c r="GO60">
        <f t="shared" si="127"/>
        <v>0</v>
      </c>
      <c r="GP60">
        <f t="shared" si="128"/>
        <v>0</v>
      </c>
      <c r="GR60">
        <v>1</v>
      </c>
      <c r="GS60">
        <v>1</v>
      </c>
      <c r="GT60">
        <v>0</v>
      </c>
      <c r="GU60" t="s">
        <v>6</v>
      </c>
      <c r="GV60">
        <f>ROUND((GT60),2)</f>
        <v>0</v>
      </c>
      <c r="GW60">
        <v>1</v>
      </c>
      <c r="GX60">
        <f t="shared" si="129"/>
        <v>0</v>
      </c>
      <c r="HA60">
        <v>0</v>
      </c>
      <c r="HB60">
        <v>0</v>
      </c>
      <c r="HC60">
        <f t="shared" si="130"/>
        <v>0</v>
      </c>
      <c r="HE60" t="s">
        <v>34</v>
      </c>
      <c r="HF60" t="s">
        <v>35</v>
      </c>
      <c r="HG60">
        <f>ROUND(AC60*I60,0)</f>
        <v>46859</v>
      </c>
      <c r="HM60" t="s">
        <v>52</v>
      </c>
      <c r="HN60" t="s">
        <v>26</v>
      </c>
      <c r="HO60" t="s">
        <v>27</v>
      </c>
      <c r="HP60" t="s">
        <v>24</v>
      </c>
      <c r="HQ60" t="s">
        <v>24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91</v>
      </c>
      <c r="E61" t="s">
        <v>102</v>
      </c>
      <c r="F61" t="s">
        <v>61</v>
      </c>
      <c r="G61" t="s">
        <v>62</v>
      </c>
      <c r="H61" t="str">
        <f>'1.Ведомость'!C69</f>
        <v>м2</v>
      </c>
      <c r="I61">
        <f>I58*J61</f>
        <v>-296.69727999999998</v>
      </c>
      <c r="J61">
        <v>-8.7999999999999989</v>
      </c>
      <c r="K61">
        <v>-4.4000000000000004</v>
      </c>
      <c r="O61">
        <f t="shared" si="103"/>
        <v>-212855</v>
      </c>
      <c r="P61">
        <f t="shared" si="104"/>
        <v>-212855</v>
      </c>
      <c r="Q61">
        <f t="shared" si="105"/>
        <v>0</v>
      </c>
      <c r="R61">
        <f t="shared" si="106"/>
        <v>0</v>
      </c>
      <c r="S61">
        <f t="shared" si="107"/>
        <v>0</v>
      </c>
      <c r="T61">
        <f t="shared" si="108"/>
        <v>0</v>
      </c>
      <c r="U61">
        <f t="shared" si="109"/>
        <v>0</v>
      </c>
      <c r="V61">
        <f t="shared" si="110"/>
        <v>0</v>
      </c>
      <c r="W61">
        <f t="shared" si="111"/>
        <v>0</v>
      </c>
      <c r="X61">
        <f t="shared" si="112"/>
        <v>0</v>
      </c>
      <c r="Y61">
        <f t="shared" si="112"/>
        <v>0</v>
      </c>
      <c r="AA61">
        <v>92823603</v>
      </c>
      <c r="AB61">
        <f t="shared" si="113"/>
        <v>72.319999999999993</v>
      </c>
      <c r="AC61">
        <f>ROUND((ES61),2)</f>
        <v>72.319999999999993</v>
      </c>
      <c r="AD61">
        <f>ROUND((((ET61)-(EU61))+AE61),2)</f>
        <v>0</v>
      </c>
      <c r="AE61">
        <f t="shared" si="131"/>
        <v>0</v>
      </c>
      <c r="AF61">
        <f t="shared" si="131"/>
        <v>0</v>
      </c>
      <c r="AG61">
        <f t="shared" si="115"/>
        <v>0</v>
      </c>
      <c r="AH61">
        <f t="shared" si="132"/>
        <v>0</v>
      </c>
      <c r="AI61">
        <f t="shared" si="132"/>
        <v>0</v>
      </c>
      <c r="AJ61">
        <f t="shared" si="117"/>
        <v>0</v>
      </c>
      <c r="AK61">
        <v>72.319999999999993</v>
      </c>
      <c r="AL61">
        <v>72.319999999999993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100</v>
      </c>
      <c r="AU61">
        <v>49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64</v>
      </c>
      <c r="BM61">
        <v>15001</v>
      </c>
      <c r="BN61">
        <v>0</v>
      </c>
      <c r="BO61" t="s">
        <v>6</v>
      </c>
      <c r="BP61">
        <v>0</v>
      </c>
      <c r="BQ61">
        <v>2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100</v>
      </c>
      <c r="CA61">
        <v>49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118"/>
        <v>-212855</v>
      </c>
      <c r="CQ61">
        <f>AC61*BC61</f>
        <v>717.41439999999989</v>
      </c>
      <c r="CR61">
        <f>AD61*BB61</f>
        <v>0</v>
      </c>
      <c r="CS61">
        <f t="shared" si="119"/>
        <v>0</v>
      </c>
      <c r="CT61">
        <f t="shared" si="120"/>
        <v>0</v>
      </c>
      <c r="CU61">
        <f t="shared" si="121"/>
        <v>0</v>
      </c>
      <c r="CV61">
        <f t="shared" si="121"/>
        <v>0</v>
      </c>
      <c r="CW61">
        <f t="shared" si="121"/>
        <v>0</v>
      </c>
      <c r="CX61">
        <f t="shared" si="121"/>
        <v>0</v>
      </c>
      <c r="CY61">
        <f t="shared" si="122"/>
        <v>0</v>
      </c>
      <c r="CZ61">
        <f t="shared" si="123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1005</v>
      </c>
      <c r="DV61" t="s">
        <v>63</v>
      </c>
      <c r="DW61" t="s">
        <v>63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66434339</v>
      </c>
      <c r="EF61">
        <v>2</v>
      </c>
      <c r="EG61" t="s">
        <v>23</v>
      </c>
      <c r="EH61">
        <v>15</v>
      </c>
      <c r="EI61" t="s">
        <v>24</v>
      </c>
      <c r="EJ61">
        <v>1</v>
      </c>
      <c r="EK61">
        <v>15001</v>
      </c>
      <c r="EL61" t="s">
        <v>24</v>
      </c>
      <c r="EM61" t="s">
        <v>25</v>
      </c>
      <c r="EO61" t="s">
        <v>6</v>
      </c>
      <c r="EQ61">
        <v>32768</v>
      </c>
      <c r="ER61">
        <v>72.319999999999993</v>
      </c>
      <c r="ES61">
        <v>72.319999999999993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100</v>
      </c>
      <c r="FY61">
        <v>49</v>
      </c>
      <c r="GA61" t="s">
        <v>6</v>
      </c>
      <c r="GD61">
        <v>1</v>
      </c>
      <c r="GF61">
        <v>-1522675294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124"/>
        <v>0</v>
      </c>
      <c r="GM61">
        <f t="shared" si="125"/>
        <v>-212855</v>
      </c>
      <c r="GN61">
        <f t="shared" si="126"/>
        <v>-212855</v>
      </c>
      <c r="GO61">
        <f t="shared" si="127"/>
        <v>0</v>
      </c>
      <c r="GP61">
        <f t="shared" si="128"/>
        <v>0</v>
      </c>
      <c r="GR61">
        <v>0</v>
      </c>
      <c r="GS61">
        <v>0</v>
      </c>
      <c r="GT61">
        <v>0</v>
      </c>
      <c r="GU61" t="s">
        <v>6</v>
      </c>
      <c r="GV61">
        <f>ROUND((GT61),2)</f>
        <v>0</v>
      </c>
      <c r="GW61">
        <v>1</v>
      </c>
      <c r="GX61">
        <f t="shared" si="129"/>
        <v>0</v>
      </c>
      <c r="HA61">
        <v>0</v>
      </c>
      <c r="HB61">
        <v>0</v>
      </c>
      <c r="HC61">
        <f t="shared" si="130"/>
        <v>0</v>
      </c>
      <c r="HE61" t="s">
        <v>6</v>
      </c>
      <c r="HF61" t="s">
        <v>6</v>
      </c>
      <c r="HM61" t="s">
        <v>52</v>
      </c>
      <c r="HN61" t="s">
        <v>26</v>
      </c>
      <c r="HO61" t="s">
        <v>27</v>
      </c>
      <c r="HP61" t="s">
        <v>24</v>
      </c>
      <c r="HQ61" t="s">
        <v>24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95</v>
      </c>
      <c r="E62" t="s">
        <v>103</v>
      </c>
      <c r="F62" t="s">
        <v>29</v>
      </c>
      <c r="G62" t="s">
        <v>62</v>
      </c>
      <c r="H62" t="str">
        <f>'1.Ведомость'!C70</f>
        <v>м2</v>
      </c>
      <c r="I62">
        <f>I58*J62</f>
        <v>99.2587264</v>
      </c>
      <c r="J62">
        <v>2.944</v>
      </c>
      <c r="K62">
        <v>1.472</v>
      </c>
      <c r="O62">
        <f t="shared" si="103"/>
        <v>26059</v>
      </c>
      <c r="P62">
        <f t="shared" si="104"/>
        <v>26059</v>
      </c>
      <c r="Q62">
        <f t="shared" si="105"/>
        <v>0</v>
      </c>
      <c r="R62">
        <f t="shared" si="106"/>
        <v>0</v>
      </c>
      <c r="S62">
        <f t="shared" si="107"/>
        <v>0</v>
      </c>
      <c r="T62">
        <f t="shared" si="108"/>
        <v>0</v>
      </c>
      <c r="U62">
        <f t="shared" si="109"/>
        <v>0</v>
      </c>
      <c r="V62">
        <f t="shared" si="110"/>
        <v>0</v>
      </c>
      <c r="W62">
        <f t="shared" si="111"/>
        <v>0</v>
      </c>
      <c r="X62">
        <f t="shared" si="112"/>
        <v>0</v>
      </c>
      <c r="Y62">
        <f t="shared" si="112"/>
        <v>0</v>
      </c>
      <c r="AA62">
        <v>92823603</v>
      </c>
      <c r="AB62">
        <f t="shared" si="113"/>
        <v>262.54000000000002</v>
      </c>
      <c r="AC62">
        <f>ROUND((ES62),2)</f>
        <v>262.54000000000002</v>
      </c>
      <c r="AD62">
        <f>ROUND((((ET62)-(EU62))+AE62),2)</f>
        <v>0</v>
      </c>
      <c r="AE62">
        <f t="shared" si="131"/>
        <v>0</v>
      </c>
      <c r="AF62">
        <f t="shared" si="131"/>
        <v>0</v>
      </c>
      <c r="AG62">
        <f t="shared" si="115"/>
        <v>0</v>
      </c>
      <c r="AH62">
        <f t="shared" si="132"/>
        <v>0</v>
      </c>
      <c r="AI62">
        <f t="shared" si="132"/>
        <v>0</v>
      </c>
      <c r="AJ62">
        <f t="shared" si="117"/>
        <v>0</v>
      </c>
      <c r="AK62">
        <v>262.53999999999996</v>
      </c>
      <c r="AL62">
        <v>262.53999999999996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100</v>
      </c>
      <c r="AU62">
        <v>49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64</v>
      </c>
      <c r="BM62">
        <v>15001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100</v>
      </c>
      <c r="CA62">
        <v>49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118"/>
        <v>26059</v>
      </c>
      <c r="CQ62">
        <f>AC62</f>
        <v>262.54000000000002</v>
      </c>
      <c r="CR62">
        <f>AD62</f>
        <v>0</v>
      </c>
      <c r="CS62">
        <f t="shared" si="119"/>
        <v>0</v>
      </c>
      <c r="CT62">
        <f t="shared" si="120"/>
        <v>0</v>
      </c>
      <c r="CU62">
        <f t="shared" si="121"/>
        <v>0</v>
      </c>
      <c r="CV62">
        <f t="shared" si="121"/>
        <v>0</v>
      </c>
      <c r="CW62">
        <f t="shared" si="121"/>
        <v>0</v>
      </c>
      <c r="CX62">
        <f t="shared" si="121"/>
        <v>0</v>
      </c>
      <c r="CY62">
        <f t="shared" si="122"/>
        <v>0</v>
      </c>
      <c r="CZ62">
        <f t="shared" si="123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1005</v>
      </c>
      <c r="DV62" t="s">
        <v>63</v>
      </c>
      <c r="DW62" t="s">
        <v>63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66434339</v>
      </c>
      <c r="EF62">
        <v>2</v>
      </c>
      <c r="EG62" t="s">
        <v>23</v>
      </c>
      <c r="EH62">
        <v>15</v>
      </c>
      <c r="EI62" t="s">
        <v>24</v>
      </c>
      <c r="EJ62">
        <v>1</v>
      </c>
      <c r="EK62">
        <v>15001</v>
      </c>
      <c r="EL62" t="s">
        <v>24</v>
      </c>
      <c r="EM62" t="s">
        <v>25</v>
      </c>
      <c r="EO62" t="s">
        <v>6</v>
      </c>
      <c r="EQ62">
        <v>32768</v>
      </c>
      <c r="ER62">
        <v>262.53999999999996</v>
      </c>
      <c r="ES62">
        <v>262.53999999999996</v>
      </c>
      <c r="ET62">
        <v>0</v>
      </c>
      <c r="EU62">
        <v>0</v>
      </c>
      <c r="EV62">
        <v>0</v>
      </c>
      <c r="EW62">
        <v>0</v>
      </c>
      <c r="EX62">
        <v>0</v>
      </c>
      <c r="EZ62">
        <v>5</v>
      </c>
      <c r="FC62">
        <v>0</v>
      </c>
      <c r="FD62">
        <v>18</v>
      </c>
      <c r="FF62">
        <v>251.11</v>
      </c>
      <c r="FQ62">
        <v>0</v>
      </c>
      <c r="FR62">
        <v>0</v>
      </c>
      <c r="FS62">
        <v>0</v>
      </c>
      <c r="FX62">
        <v>100</v>
      </c>
      <c r="FY62">
        <v>49</v>
      </c>
      <c r="GA62" t="s">
        <v>66</v>
      </c>
      <c r="GD62">
        <v>1</v>
      </c>
      <c r="GF62">
        <v>-543936039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124"/>
        <v>0</v>
      </c>
      <c r="GM62">
        <f t="shared" si="125"/>
        <v>26059</v>
      </c>
      <c r="GN62">
        <f t="shared" si="126"/>
        <v>26059</v>
      </c>
      <c r="GO62">
        <f t="shared" si="127"/>
        <v>0</v>
      </c>
      <c r="GP62">
        <f t="shared" si="128"/>
        <v>0</v>
      </c>
      <c r="GR62">
        <v>1</v>
      </c>
      <c r="GS62">
        <v>1</v>
      </c>
      <c r="GT62">
        <v>0</v>
      </c>
      <c r="GU62" t="s">
        <v>6</v>
      </c>
      <c r="GV62">
        <f>ROUND((GT62),2)</f>
        <v>0</v>
      </c>
      <c r="GW62">
        <v>1</v>
      </c>
      <c r="GX62">
        <f t="shared" si="129"/>
        <v>0</v>
      </c>
      <c r="HA62">
        <v>0</v>
      </c>
      <c r="HB62">
        <v>0</v>
      </c>
      <c r="HC62">
        <f t="shared" si="130"/>
        <v>0</v>
      </c>
      <c r="HE62" t="s">
        <v>34</v>
      </c>
      <c r="HF62" t="s">
        <v>35</v>
      </c>
      <c r="HG62">
        <f>ROUND(AC62*I62,0)</f>
        <v>26059</v>
      </c>
      <c r="HM62" t="s">
        <v>67</v>
      </c>
      <c r="HN62" t="s">
        <v>26</v>
      </c>
      <c r="HO62" t="s">
        <v>27</v>
      </c>
      <c r="HP62" t="s">
        <v>24</v>
      </c>
      <c r="HQ62" t="s">
        <v>24</v>
      </c>
      <c r="HS62">
        <v>0</v>
      </c>
      <c r="IK62">
        <v>0</v>
      </c>
    </row>
    <row r="63" spans="1:245" x14ac:dyDescent="0.2">
      <c r="A63">
        <v>19</v>
      </c>
      <c r="B63">
        <v>1</v>
      </c>
      <c r="F63" t="s">
        <v>6</v>
      </c>
      <c r="G63" t="s">
        <v>104</v>
      </c>
      <c r="H63" t="s">
        <v>6</v>
      </c>
      <c r="AA63">
        <v>1</v>
      </c>
      <c r="IK63">
        <v>0</v>
      </c>
    </row>
    <row r="65" spans="1:206" x14ac:dyDescent="0.2">
      <c r="A65" s="2">
        <v>51</v>
      </c>
      <c r="B65" s="2">
        <f>B20</f>
        <v>1</v>
      </c>
      <c r="C65" s="2">
        <f>A20</f>
        <v>3</v>
      </c>
      <c r="D65" s="2">
        <f>ROW(A20)</f>
        <v>20</v>
      </c>
      <c r="E65" s="2"/>
      <c r="F65" s="2" t="str">
        <f>IF(F20&lt;&gt;"",F20,"")</f>
        <v>5.9.3.2</v>
      </c>
      <c r="G65" s="2" t="str">
        <f>IF(G20&lt;&gt;"",G20,"")</f>
        <v>Отделка квартир №№ 39 кв.</v>
      </c>
      <c r="H65" s="2">
        <v>0</v>
      </c>
      <c r="I65" s="2"/>
      <c r="J65" s="2"/>
      <c r="K65" s="2"/>
      <c r="L65" s="2"/>
      <c r="M65" s="2"/>
      <c r="N65" s="2"/>
      <c r="O65" s="2">
        <f t="shared" ref="O65:T65" si="133">ROUND(AB65,0)</f>
        <v>1661006</v>
      </c>
      <c r="P65" s="2">
        <f t="shared" si="133"/>
        <v>471193</v>
      </c>
      <c r="Q65" s="2">
        <f t="shared" si="133"/>
        <v>21637</v>
      </c>
      <c r="R65" s="2">
        <f t="shared" si="133"/>
        <v>28143</v>
      </c>
      <c r="S65" s="2">
        <f t="shared" si="133"/>
        <v>1168176</v>
      </c>
      <c r="T65" s="2">
        <f t="shared" si="133"/>
        <v>0</v>
      </c>
      <c r="U65" s="2">
        <f>AH65</f>
        <v>2762.3787900000002</v>
      </c>
      <c r="V65" s="2">
        <f>AI65</f>
        <v>61.486048000000011</v>
      </c>
      <c r="W65" s="2">
        <f>ROUND(AJ65,0)</f>
        <v>0</v>
      </c>
      <c r="X65" s="2">
        <f>ROUND(AK65,0)</f>
        <v>1196319</v>
      </c>
      <c r="Y65" s="2">
        <f>ROUND(AL65,0)</f>
        <v>586196</v>
      </c>
      <c r="Z65" s="2"/>
      <c r="AA65" s="2"/>
      <c r="AB65" s="2">
        <f>ROUND(SUMIF(AA24:AA62,"=92823603",O24:O62),0)</f>
        <v>1661006</v>
      </c>
      <c r="AC65" s="2">
        <f>ROUND(SUMIF(AA24:AA62,"=92823603",P24:P62),0)</f>
        <v>471193</v>
      </c>
      <c r="AD65" s="2">
        <f>ROUND(SUMIF(AA24:AA62,"=92823603",Q24:Q62),0)</f>
        <v>21637</v>
      </c>
      <c r="AE65" s="2">
        <f>ROUND(SUMIF(AA24:AA62,"=92823603",R24:R62),0)</f>
        <v>28143</v>
      </c>
      <c r="AF65" s="2">
        <f>ROUND(SUMIF(AA24:AA62,"=92823603",S24:S62),0)</f>
        <v>1168176</v>
      </c>
      <c r="AG65" s="2">
        <f>ROUND(SUMIF(AA24:AA62,"=92823603",T24:T62),0)</f>
        <v>0</v>
      </c>
      <c r="AH65" s="2">
        <f>SUMIF(AA24:AA62,"=92823603",U24:U62)</f>
        <v>2762.3787900000002</v>
      </c>
      <c r="AI65" s="2">
        <f>SUMIF(AA24:AA62,"=92823603",V24:V62)</f>
        <v>61.486048000000011</v>
      </c>
      <c r="AJ65" s="2">
        <f>ROUND(SUMIF(AA24:AA62,"=92823603",W24:W62),0)</f>
        <v>0</v>
      </c>
      <c r="AK65" s="2">
        <f>ROUND(SUMIF(AA24:AA62,"=92823603",X24:X62),0)</f>
        <v>1196319</v>
      </c>
      <c r="AL65" s="2">
        <f>ROUND(SUMIF(AA24:AA62,"=92823603",Y24:Y62),0)</f>
        <v>586196</v>
      </c>
      <c r="AM65" s="2"/>
      <c r="AN65" s="2"/>
      <c r="AO65" s="2">
        <f t="shared" ref="AO65:BD65" si="134">ROUND(BX65,0)</f>
        <v>0</v>
      </c>
      <c r="AP65" s="2">
        <f t="shared" si="134"/>
        <v>0</v>
      </c>
      <c r="AQ65" s="2">
        <f t="shared" si="134"/>
        <v>0</v>
      </c>
      <c r="AR65" s="2">
        <f t="shared" si="134"/>
        <v>3443521</v>
      </c>
      <c r="AS65" s="2">
        <f t="shared" si="134"/>
        <v>3443521</v>
      </c>
      <c r="AT65" s="2">
        <f t="shared" si="134"/>
        <v>0</v>
      </c>
      <c r="AU65" s="2">
        <f t="shared" si="134"/>
        <v>0</v>
      </c>
      <c r="AV65" s="2">
        <f t="shared" si="134"/>
        <v>471193</v>
      </c>
      <c r="AW65" s="2">
        <f t="shared" si="134"/>
        <v>471193</v>
      </c>
      <c r="AX65" s="2">
        <f t="shared" si="134"/>
        <v>0</v>
      </c>
      <c r="AY65" s="2">
        <f t="shared" si="134"/>
        <v>471193</v>
      </c>
      <c r="AZ65" s="2">
        <f t="shared" si="134"/>
        <v>0</v>
      </c>
      <c r="BA65" s="2">
        <f t="shared" si="134"/>
        <v>0</v>
      </c>
      <c r="BB65" s="2">
        <f t="shared" si="134"/>
        <v>0</v>
      </c>
      <c r="BC65" s="2">
        <f t="shared" si="134"/>
        <v>0</v>
      </c>
      <c r="BD65" s="2">
        <f t="shared" si="134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>
        <f>ROUND(SUMIF(AA24:AA62,"=92823603",FQ24:FQ62),0)</f>
        <v>0</v>
      </c>
      <c r="BY65" s="2">
        <f>ROUND(SUMIF(AA24:AA62,"=92823603",FR24:FR62),0)</f>
        <v>0</v>
      </c>
      <c r="BZ65" s="2">
        <f>ROUND(SUMIF(AA24:AA62,"=92823603",GL24:GL62),0)</f>
        <v>0</v>
      </c>
      <c r="CA65" s="2">
        <f>ROUND(SUMIF(AA24:AA62,"=92823603",GM24:GM62),0)</f>
        <v>3443521</v>
      </c>
      <c r="CB65" s="2">
        <f>ROUND(SUMIF(AA24:AA62,"=92823603",GN24:GN62),0)</f>
        <v>3443521</v>
      </c>
      <c r="CC65" s="2">
        <f>ROUND(SUMIF(AA24:AA62,"=92823603",GO24:GO62),0)</f>
        <v>0</v>
      </c>
      <c r="CD65" s="2">
        <f>ROUND(SUMIF(AA24:AA62,"=92823603",GP24:GP62),0)</f>
        <v>0</v>
      </c>
      <c r="CE65" s="2">
        <f>AC65-BX65</f>
        <v>471193</v>
      </c>
      <c r="CF65" s="2">
        <f>AC65-BY65</f>
        <v>471193</v>
      </c>
      <c r="CG65" s="2">
        <f>BX65-BZ65</f>
        <v>0</v>
      </c>
      <c r="CH65" s="2">
        <f>AC65-BX65-BY65+BZ65</f>
        <v>471193</v>
      </c>
      <c r="CI65" s="2">
        <f>BY65-BZ65</f>
        <v>0</v>
      </c>
      <c r="CJ65" s="2">
        <f>ROUND(SUMIF(AA24:AA62,"=92823603",GX24:GX62),0)</f>
        <v>0</v>
      </c>
      <c r="CK65" s="2">
        <f>ROUND(SUMIF(AA24:AA62,"=92823603",GY24:GY62),0)</f>
        <v>0</v>
      </c>
      <c r="CL65" s="2">
        <f>ROUND(SUMIF(AA24:AA62,"=92823603",GZ24:GZ62),0)</f>
        <v>0</v>
      </c>
      <c r="CM65" s="2">
        <f>ROUND(SUMIF(AA24:AA62,"=92823603",HD24:HD62),0)</f>
        <v>0</v>
      </c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>ROUND(Source!O65,O67)</f>
        <v>1661006</v>
      </c>
      <c r="G67" s="4" t="s">
        <v>105</v>
      </c>
      <c r="H67" s="4" t="s">
        <v>106</v>
      </c>
      <c r="I67" s="4"/>
      <c r="J67" s="4"/>
      <c r="K67" s="4">
        <v>201</v>
      </c>
      <c r="L67" s="4">
        <v>1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1661006</v>
      </c>
      <c r="X67" s="4">
        <v>1</v>
      </c>
      <c r="Y67" s="4">
        <v>1661006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>ROUND(Source!P65,O68)</f>
        <v>471193</v>
      </c>
      <c r="G68" s="4" t="s">
        <v>107</v>
      </c>
      <c r="H68" s="4" t="s">
        <v>108</v>
      </c>
      <c r="I68" s="4"/>
      <c r="J68" s="4"/>
      <c r="K68" s="4">
        <v>202</v>
      </c>
      <c r="L68" s="4">
        <v>2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471193</v>
      </c>
      <c r="X68" s="4">
        <v>1</v>
      </c>
      <c r="Y68" s="4">
        <v>471193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>ROUND(Source!AO65,O69)</f>
        <v>0</v>
      </c>
      <c r="G69" s="4" t="s">
        <v>109</v>
      </c>
      <c r="H69" s="4" t="s">
        <v>110</v>
      </c>
      <c r="I69" s="4"/>
      <c r="J69" s="4"/>
      <c r="K69" s="4">
        <v>222</v>
      </c>
      <c r="L69" s="4">
        <v>3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>ROUND(Source!AV65,O70)</f>
        <v>471193</v>
      </c>
      <c r="G70" s="4" t="s">
        <v>111</v>
      </c>
      <c r="H70" s="4" t="s">
        <v>112</v>
      </c>
      <c r="I70" s="4"/>
      <c r="J70" s="4"/>
      <c r="K70" s="4">
        <v>225</v>
      </c>
      <c r="L70" s="4">
        <v>4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471193</v>
      </c>
      <c r="X70" s="4">
        <v>1</v>
      </c>
      <c r="Y70" s="4">
        <v>471193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>ROUND(Source!AW65,O71)</f>
        <v>471193</v>
      </c>
      <c r="G71" s="4" t="s">
        <v>113</v>
      </c>
      <c r="H71" s="4" t="s">
        <v>114</v>
      </c>
      <c r="I71" s="4"/>
      <c r="J71" s="4"/>
      <c r="K71" s="4">
        <v>226</v>
      </c>
      <c r="L71" s="4">
        <v>5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471193</v>
      </c>
      <c r="X71" s="4">
        <v>1</v>
      </c>
      <c r="Y71" s="4">
        <v>471193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>ROUND(Source!AX65,O72)</f>
        <v>0</v>
      </c>
      <c r="G72" s="4" t="s">
        <v>115</v>
      </c>
      <c r="H72" s="4" t="s">
        <v>116</v>
      </c>
      <c r="I72" s="4"/>
      <c r="J72" s="4"/>
      <c r="K72" s="4">
        <v>227</v>
      </c>
      <c r="L72" s="4">
        <v>6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>ROUND(Source!AY65,O73)</f>
        <v>471193</v>
      </c>
      <c r="G73" s="4" t="s">
        <v>117</v>
      </c>
      <c r="H73" s="4" t="s">
        <v>118</v>
      </c>
      <c r="I73" s="4"/>
      <c r="J73" s="4"/>
      <c r="K73" s="4">
        <v>228</v>
      </c>
      <c r="L73" s="4">
        <v>7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471193</v>
      </c>
      <c r="X73" s="4">
        <v>1</v>
      </c>
      <c r="Y73" s="4">
        <v>471193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>ROUND(Source!AP65,O74)</f>
        <v>0</v>
      </c>
      <c r="G74" s="4" t="s">
        <v>119</v>
      </c>
      <c r="H74" s="4" t="s">
        <v>120</v>
      </c>
      <c r="I74" s="4"/>
      <c r="J74" s="4"/>
      <c r="K74" s="4">
        <v>216</v>
      </c>
      <c r="L74" s="4">
        <v>8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>ROUND(Source!AQ65,O75)</f>
        <v>0</v>
      </c>
      <c r="G75" s="4" t="s">
        <v>121</v>
      </c>
      <c r="H75" s="4" t="s">
        <v>122</v>
      </c>
      <c r="I75" s="4"/>
      <c r="J75" s="4"/>
      <c r="K75" s="4">
        <v>223</v>
      </c>
      <c r="L75" s="4">
        <v>9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>ROUND(Source!AZ65,O76)</f>
        <v>0</v>
      </c>
      <c r="G76" s="4" t="s">
        <v>123</v>
      </c>
      <c r="H76" s="4" t="s">
        <v>124</v>
      </c>
      <c r="I76" s="4"/>
      <c r="J76" s="4"/>
      <c r="K76" s="4">
        <v>229</v>
      </c>
      <c r="L76" s="4">
        <v>10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>ROUND(Source!Q65,O77)</f>
        <v>21637</v>
      </c>
      <c r="G77" s="4" t="s">
        <v>125</v>
      </c>
      <c r="H77" s="4" t="s">
        <v>126</v>
      </c>
      <c r="I77" s="4"/>
      <c r="J77" s="4"/>
      <c r="K77" s="4">
        <v>203</v>
      </c>
      <c r="L77" s="4">
        <v>11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21637</v>
      </c>
      <c r="X77" s="4">
        <v>1</v>
      </c>
      <c r="Y77" s="4">
        <v>21637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>ROUND(Source!BB65,O78)</f>
        <v>0</v>
      </c>
      <c r="G78" s="4" t="s">
        <v>127</v>
      </c>
      <c r="H78" s="4" t="s">
        <v>128</v>
      </c>
      <c r="I78" s="4"/>
      <c r="J78" s="4"/>
      <c r="K78" s="4">
        <v>231</v>
      </c>
      <c r="L78" s="4">
        <v>12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>ROUND(Source!R65,O79)</f>
        <v>28143</v>
      </c>
      <c r="G79" s="4" t="s">
        <v>129</v>
      </c>
      <c r="H79" s="4" t="s">
        <v>130</v>
      </c>
      <c r="I79" s="4"/>
      <c r="J79" s="4"/>
      <c r="K79" s="4">
        <v>204</v>
      </c>
      <c r="L79" s="4">
        <v>13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28143</v>
      </c>
      <c r="X79" s="4">
        <v>1</v>
      </c>
      <c r="Y79" s="4">
        <v>28143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>ROUND(Source!S65,O80)</f>
        <v>1168176</v>
      </c>
      <c r="G80" s="4" t="s">
        <v>131</v>
      </c>
      <c r="H80" s="4" t="s">
        <v>132</v>
      </c>
      <c r="I80" s="4"/>
      <c r="J80" s="4"/>
      <c r="K80" s="4">
        <v>205</v>
      </c>
      <c r="L80" s="4">
        <v>14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1168176</v>
      </c>
      <c r="X80" s="4">
        <v>1</v>
      </c>
      <c r="Y80" s="4">
        <v>1168176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>ROUND(Source!BC65,O81)</f>
        <v>0</v>
      </c>
      <c r="G81" s="4" t="s">
        <v>133</v>
      </c>
      <c r="H81" s="4" t="s">
        <v>134</v>
      </c>
      <c r="I81" s="4"/>
      <c r="J81" s="4"/>
      <c r="K81" s="4">
        <v>232</v>
      </c>
      <c r="L81" s="4">
        <v>15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>ROUND(Source!AS65,O82)</f>
        <v>3443521</v>
      </c>
      <c r="G82" s="4" t="s">
        <v>135</v>
      </c>
      <c r="H82" s="4" t="s">
        <v>136</v>
      </c>
      <c r="I82" s="4"/>
      <c r="J82" s="4"/>
      <c r="K82" s="4">
        <v>214</v>
      </c>
      <c r="L82" s="4">
        <v>16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3443521</v>
      </c>
      <c r="X82" s="4">
        <v>1</v>
      </c>
      <c r="Y82" s="4">
        <v>3443521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>ROUND(Source!AT65,O83)</f>
        <v>0</v>
      </c>
      <c r="G83" s="4" t="s">
        <v>137</v>
      </c>
      <c r="H83" s="4" t="s">
        <v>138</v>
      </c>
      <c r="I83" s="4"/>
      <c r="J83" s="4"/>
      <c r="K83" s="4">
        <v>215</v>
      </c>
      <c r="L83" s="4">
        <v>17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>ROUND(Source!AU65,O84)</f>
        <v>0</v>
      </c>
      <c r="G84" s="4" t="s">
        <v>139</v>
      </c>
      <c r="H84" s="4" t="s">
        <v>140</v>
      </c>
      <c r="I84" s="4"/>
      <c r="J84" s="4"/>
      <c r="K84" s="4">
        <v>217</v>
      </c>
      <c r="L84" s="4">
        <v>18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>ROUND(Source!BA65,O85)</f>
        <v>0</v>
      </c>
      <c r="G85" s="4" t="s">
        <v>141</v>
      </c>
      <c r="H85" s="4" t="s">
        <v>142</v>
      </c>
      <c r="I85" s="4"/>
      <c r="J85" s="4"/>
      <c r="K85" s="4">
        <v>230</v>
      </c>
      <c r="L85" s="4">
        <v>19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>ROUND(Source!T65,O86)</f>
        <v>0</v>
      </c>
      <c r="G86" s="4" t="s">
        <v>143</v>
      </c>
      <c r="H86" s="4" t="s">
        <v>144</v>
      </c>
      <c r="I86" s="4"/>
      <c r="J86" s="4"/>
      <c r="K86" s="4">
        <v>206</v>
      </c>
      <c r="L86" s="4">
        <v>20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>ROUND(Source!U65,O87)</f>
        <v>2762.3787900000002</v>
      </c>
      <c r="G87" s="4" t="s">
        <v>145</v>
      </c>
      <c r="H87" s="4" t="s">
        <v>146</v>
      </c>
      <c r="I87" s="4"/>
      <c r="J87" s="4"/>
      <c r="K87" s="4">
        <v>207</v>
      </c>
      <c r="L87" s="4">
        <v>21</v>
      </c>
      <c r="M87" s="4">
        <v>3</v>
      </c>
      <c r="N87" s="4" t="s">
        <v>6</v>
      </c>
      <c r="O87" s="4">
        <v>7</v>
      </c>
      <c r="P87" s="4"/>
      <c r="Q87" s="4"/>
      <c r="R87" s="4"/>
      <c r="S87" s="4"/>
      <c r="T87" s="4"/>
      <c r="U87" s="4"/>
      <c r="V87" s="4"/>
      <c r="W87" s="4">
        <v>2762.3787900000002</v>
      </c>
      <c r="X87" s="4">
        <v>1</v>
      </c>
      <c r="Y87" s="4">
        <v>2762.3787900000002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>ROUND(Source!V65,O88)</f>
        <v>61.486047999999997</v>
      </c>
      <c r="G88" s="4" t="s">
        <v>147</v>
      </c>
      <c r="H88" s="4" t="s">
        <v>148</v>
      </c>
      <c r="I88" s="4"/>
      <c r="J88" s="4"/>
      <c r="K88" s="4">
        <v>208</v>
      </c>
      <c r="L88" s="4">
        <v>22</v>
      </c>
      <c r="M88" s="4">
        <v>3</v>
      </c>
      <c r="N88" s="4" t="s">
        <v>6</v>
      </c>
      <c r="O88" s="4">
        <v>7</v>
      </c>
      <c r="P88" s="4"/>
      <c r="Q88" s="4"/>
      <c r="R88" s="4"/>
      <c r="S88" s="4"/>
      <c r="T88" s="4"/>
      <c r="U88" s="4"/>
      <c r="V88" s="4"/>
      <c r="W88" s="4">
        <v>61.486047999999997</v>
      </c>
      <c r="X88" s="4">
        <v>1</v>
      </c>
      <c r="Y88" s="4">
        <v>61.486047999999997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>ROUND(Source!W65,O89)</f>
        <v>0</v>
      </c>
      <c r="G89" s="4" t="s">
        <v>149</v>
      </c>
      <c r="H89" s="4" t="s">
        <v>150</v>
      </c>
      <c r="I89" s="4"/>
      <c r="J89" s="4"/>
      <c r="K89" s="4">
        <v>209</v>
      </c>
      <c r="L89" s="4">
        <v>23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>ROUND(Source!BD65,O90)</f>
        <v>0</v>
      </c>
      <c r="G90" s="4" t="s">
        <v>151</v>
      </c>
      <c r="H90" s="4" t="s">
        <v>152</v>
      </c>
      <c r="I90" s="4"/>
      <c r="J90" s="4"/>
      <c r="K90" s="4">
        <v>233</v>
      </c>
      <c r="L90" s="4">
        <v>24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ROUND(Source!X65,O91)</f>
        <v>1196319</v>
      </c>
      <c r="G91" s="4" t="s">
        <v>153</v>
      </c>
      <c r="H91" s="4" t="s">
        <v>154</v>
      </c>
      <c r="I91" s="4"/>
      <c r="J91" s="4"/>
      <c r="K91" s="4">
        <v>210</v>
      </c>
      <c r="L91" s="4">
        <v>25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1196319</v>
      </c>
      <c r="X91" s="4">
        <v>1</v>
      </c>
      <c r="Y91" s="4">
        <v>1196319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ROUND(Source!Y65,O92)</f>
        <v>586196</v>
      </c>
      <c r="G92" s="4" t="s">
        <v>155</v>
      </c>
      <c r="H92" s="4" t="s">
        <v>156</v>
      </c>
      <c r="I92" s="4"/>
      <c r="J92" s="4"/>
      <c r="K92" s="4">
        <v>211</v>
      </c>
      <c r="L92" s="4">
        <v>26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586196</v>
      </c>
      <c r="X92" s="4">
        <v>1</v>
      </c>
      <c r="Y92" s="4">
        <v>586196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ROUND(Source!AR65,O93)</f>
        <v>3443521</v>
      </c>
      <c r="G93" s="4" t="s">
        <v>157</v>
      </c>
      <c r="H93" s="4" t="s">
        <v>158</v>
      </c>
      <c r="I93" s="4"/>
      <c r="J93" s="4"/>
      <c r="K93" s="4">
        <v>224</v>
      </c>
      <c r="L93" s="4">
        <v>27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3443521</v>
      </c>
      <c r="X93" s="4">
        <v>1</v>
      </c>
      <c r="Y93" s="4">
        <v>3443521</v>
      </c>
      <c r="Z93" s="4"/>
      <c r="AA93" s="4"/>
      <c r="AB93" s="4"/>
    </row>
    <row r="95" spans="1:206" x14ac:dyDescent="0.2">
      <c r="A95" s="2">
        <v>51</v>
      </c>
      <c r="B95" s="2">
        <f>B12</f>
        <v>147</v>
      </c>
      <c r="C95" s="2">
        <f>A12</f>
        <v>1</v>
      </c>
      <c r="D95" s="2">
        <f>ROW(A12)</f>
        <v>12</v>
      </c>
      <c r="E95" s="2"/>
      <c r="F95" s="2" t="str">
        <f>IF(F12&lt;&gt;"",F12,"")</f>
        <v>5.9.3.2 Отделка квартир_типа Теплый старт 15%</v>
      </c>
      <c r="G9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135">ROUND(O65,0)</f>
        <v>1661006</v>
      </c>
      <c r="P95" s="2">
        <f t="shared" si="135"/>
        <v>471193</v>
      </c>
      <c r="Q95" s="2">
        <f t="shared" si="135"/>
        <v>21637</v>
      </c>
      <c r="R95" s="2">
        <f t="shared" si="135"/>
        <v>28143</v>
      </c>
      <c r="S95" s="2">
        <f t="shared" si="135"/>
        <v>1168176</v>
      </c>
      <c r="T95" s="2">
        <f t="shared" si="135"/>
        <v>0</v>
      </c>
      <c r="U95" s="2">
        <f>U65</f>
        <v>2762.3787900000002</v>
      </c>
      <c r="V95" s="2">
        <f>V65</f>
        <v>61.486048000000011</v>
      </c>
      <c r="W95" s="2">
        <f>ROUND(W65,0)</f>
        <v>0</v>
      </c>
      <c r="X95" s="2">
        <f>ROUND(X65,0)</f>
        <v>1196319</v>
      </c>
      <c r="Y95" s="2">
        <f>ROUND(Y65,0)</f>
        <v>586196</v>
      </c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>
        <f t="shared" ref="AO95:BD95" si="136">ROUND(AO65,0)</f>
        <v>0</v>
      </c>
      <c r="AP95" s="2">
        <f t="shared" si="136"/>
        <v>0</v>
      </c>
      <c r="AQ95" s="2">
        <f t="shared" si="136"/>
        <v>0</v>
      </c>
      <c r="AR95" s="2">
        <f t="shared" si="136"/>
        <v>3443521</v>
      </c>
      <c r="AS95" s="2">
        <f t="shared" si="136"/>
        <v>3443521</v>
      </c>
      <c r="AT95" s="2">
        <f t="shared" si="136"/>
        <v>0</v>
      </c>
      <c r="AU95" s="2">
        <f t="shared" si="136"/>
        <v>0</v>
      </c>
      <c r="AV95" s="2">
        <f t="shared" si="136"/>
        <v>471193</v>
      </c>
      <c r="AW95" s="2">
        <f t="shared" si="136"/>
        <v>471193</v>
      </c>
      <c r="AX95" s="2">
        <f t="shared" si="136"/>
        <v>0</v>
      </c>
      <c r="AY95" s="2">
        <f t="shared" si="136"/>
        <v>471193</v>
      </c>
      <c r="AZ95" s="2">
        <f t="shared" si="136"/>
        <v>0</v>
      </c>
      <c r="BA95" s="2">
        <f t="shared" si="136"/>
        <v>0</v>
      </c>
      <c r="BB95" s="2">
        <f t="shared" si="136"/>
        <v>0</v>
      </c>
      <c r="BC95" s="2">
        <f t="shared" si="136"/>
        <v>0</v>
      </c>
      <c r="BD95" s="2">
        <f t="shared" si="136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1661006</v>
      </c>
      <c r="G97" s="4" t="s">
        <v>105</v>
      </c>
      <c r="H97" s="4" t="s">
        <v>106</v>
      </c>
      <c r="I97" s="4"/>
      <c r="J97" s="4"/>
      <c r="K97" s="4">
        <v>201</v>
      </c>
      <c r="L97" s="4">
        <v>1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1661006</v>
      </c>
      <c r="X97" s="4">
        <v>1</v>
      </c>
      <c r="Y97" s="4">
        <v>1661006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471193</v>
      </c>
      <c r="G98" s="4" t="s">
        <v>107</v>
      </c>
      <c r="H98" s="4" t="s">
        <v>108</v>
      </c>
      <c r="I98" s="4"/>
      <c r="J98" s="4"/>
      <c r="K98" s="4">
        <v>202</v>
      </c>
      <c r="L98" s="4">
        <v>2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471193</v>
      </c>
      <c r="X98" s="4">
        <v>1</v>
      </c>
      <c r="Y98" s="4">
        <v>471193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109</v>
      </c>
      <c r="H99" s="4" t="s">
        <v>110</v>
      </c>
      <c r="I99" s="4"/>
      <c r="J99" s="4"/>
      <c r="K99" s="4">
        <v>222</v>
      </c>
      <c r="L99" s="4">
        <v>3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471193</v>
      </c>
      <c r="G100" s="4" t="s">
        <v>111</v>
      </c>
      <c r="H100" s="4" t="s">
        <v>112</v>
      </c>
      <c r="I100" s="4"/>
      <c r="J100" s="4"/>
      <c r="K100" s="4">
        <v>225</v>
      </c>
      <c r="L100" s="4">
        <v>4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471193</v>
      </c>
      <c r="X100" s="4">
        <v>1</v>
      </c>
      <c r="Y100" s="4">
        <v>471193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471193</v>
      </c>
      <c r="G101" s="4" t="s">
        <v>113</v>
      </c>
      <c r="H101" s="4" t="s">
        <v>114</v>
      </c>
      <c r="I101" s="4"/>
      <c r="J101" s="4"/>
      <c r="K101" s="4">
        <v>226</v>
      </c>
      <c r="L101" s="4">
        <v>5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471193</v>
      </c>
      <c r="X101" s="4">
        <v>1</v>
      </c>
      <c r="Y101" s="4">
        <v>471193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115</v>
      </c>
      <c r="H102" s="4" t="s">
        <v>116</v>
      </c>
      <c r="I102" s="4"/>
      <c r="J102" s="4"/>
      <c r="K102" s="4">
        <v>227</v>
      </c>
      <c r="L102" s="4">
        <v>6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471193</v>
      </c>
      <c r="G103" s="4" t="s">
        <v>117</v>
      </c>
      <c r="H103" s="4" t="s">
        <v>118</v>
      </c>
      <c r="I103" s="4"/>
      <c r="J103" s="4"/>
      <c r="K103" s="4">
        <v>228</v>
      </c>
      <c r="L103" s="4">
        <v>7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471193</v>
      </c>
      <c r="X103" s="4">
        <v>1</v>
      </c>
      <c r="Y103" s="4">
        <v>471193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119</v>
      </c>
      <c r="H104" s="4" t="s">
        <v>120</v>
      </c>
      <c r="I104" s="4"/>
      <c r="J104" s="4"/>
      <c r="K104" s="4">
        <v>216</v>
      </c>
      <c r="L104" s="4">
        <v>8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121</v>
      </c>
      <c r="H105" s="4" t="s">
        <v>122</v>
      </c>
      <c r="I105" s="4"/>
      <c r="J105" s="4"/>
      <c r="K105" s="4">
        <v>223</v>
      </c>
      <c r="L105" s="4">
        <v>9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123</v>
      </c>
      <c r="H106" s="4" t="s">
        <v>124</v>
      </c>
      <c r="I106" s="4"/>
      <c r="J106" s="4"/>
      <c r="K106" s="4">
        <v>229</v>
      </c>
      <c r="L106" s="4">
        <v>10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21637</v>
      </c>
      <c r="G107" s="4" t="s">
        <v>125</v>
      </c>
      <c r="H107" s="4" t="s">
        <v>126</v>
      </c>
      <c r="I107" s="4"/>
      <c r="J107" s="4"/>
      <c r="K107" s="4">
        <v>203</v>
      </c>
      <c r="L107" s="4">
        <v>11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21637</v>
      </c>
      <c r="X107" s="4">
        <v>1</v>
      </c>
      <c r="Y107" s="4">
        <v>21637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127</v>
      </c>
      <c r="H108" s="4" t="s">
        <v>128</v>
      </c>
      <c r="I108" s="4"/>
      <c r="J108" s="4"/>
      <c r="K108" s="4">
        <v>231</v>
      </c>
      <c r="L108" s="4">
        <v>12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28143</v>
      </c>
      <c r="G109" s="4" t="s">
        <v>129</v>
      </c>
      <c r="H109" s="4" t="s">
        <v>130</v>
      </c>
      <c r="I109" s="4"/>
      <c r="J109" s="4"/>
      <c r="K109" s="4">
        <v>204</v>
      </c>
      <c r="L109" s="4">
        <v>13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28143</v>
      </c>
      <c r="X109" s="4">
        <v>1</v>
      </c>
      <c r="Y109" s="4">
        <v>28143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1168176</v>
      </c>
      <c r="G110" s="4" t="s">
        <v>131</v>
      </c>
      <c r="H110" s="4" t="s">
        <v>132</v>
      </c>
      <c r="I110" s="4"/>
      <c r="J110" s="4"/>
      <c r="K110" s="4">
        <v>205</v>
      </c>
      <c r="L110" s="4">
        <v>14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1168176</v>
      </c>
      <c r="X110" s="4">
        <v>1</v>
      </c>
      <c r="Y110" s="4">
        <v>1168176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133</v>
      </c>
      <c r="H111" s="4" t="s">
        <v>134</v>
      </c>
      <c r="I111" s="4"/>
      <c r="J111" s="4"/>
      <c r="K111" s="4">
        <v>232</v>
      </c>
      <c r="L111" s="4">
        <v>15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3443521</v>
      </c>
      <c r="G112" s="4" t="s">
        <v>135</v>
      </c>
      <c r="H112" s="4" t="s">
        <v>136</v>
      </c>
      <c r="I112" s="4"/>
      <c r="J112" s="4"/>
      <c r="K112" s="4">
        <v>214</v>
      </c>
      <c r="L112" s="4">
        <v>16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3443521</v>
      </c>
      <c r="X112" s="4">
        <v>1</v>
      </c>
      <c r="Y112" s="4">
        <v>3443521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137</v>
      </c>
      <c r="H113" s="4" t="s">
        <v>138</v>
      </c>
      <c r="I113" s="4"/>
      <c r="J113" s="4"/>
      <c r="K113" s="4">
        <v>215</v>
      </c>
      <c r="L113" s="4">
        <v>17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139</v>
      </c>
      <c r="H114" s="4" t="s">
        <v>140</v>
      </c>
      <c r="I114" s="4"/>
      <c r="J114" s="4"/>
      <c r="K114" s="4">
        <v>217</v>
      </c>
      <c r="L114" s="4">
        <v>18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141</v>
      </c>
      <c r="H115" s="4" t="s">
        <v>142</v>
      </c>
      <c r="I115" s="4"/>
      <c r="J115" s="4"/>
      <c r="K115" s="4">
        <v>230</v>
      </c>
      <c r="L115" s="4">
        <v>19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143</v>
      </c>
      <c r="H116" s="4" t="s">
        <v>144</v>
      </c>
      <c r="I116" s="4"/>
      <c r="J116" s="4"/>
      <c r="K116" s="4">
        <v>206</v>
      </c>
      <c r="L116" s="4">
        <v>20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ROUND(Source!U95,O117)</f>
        <v>2762.3787900000002</v>
      </c>
      <c r="G117" s="4" t="s">
        <v>145</v>
      </c>
      <c r="H117" s="4" t="s">
        <v>146</v>
      </c>
      <c r="I117" s="4"/>
      <c r="J117" s="4"/>
      <c r="K117" s="4">
        <v>207</v>
      </c>
      <c r="L117" s="4">
        <v>21</v>
      </c>
      <c r="M117" s="4">
        <v>3</v>
      </c>
      <c r="N117" s="4" t="s">
        <v>6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2762.3787900000002</v>
      </c>
      <c r="X117" s="4">
        <v>1</v>
      </c>
      <c r="Y117" s="4">
        <v>2762.3787900000002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ROUND(Source!V95,O118)</f>
        <v>61.486047999999997</v>
      </c>
      <c r="G118" s="4" t="s">
        <v>147</v>
      </c>
      <c r="H118" s="4" t="s">
        <v>148</v>
      </c>
      <c r="I118" s="4"/>
      <c r="J118" s="4"/>
      <c r="K118" s="4">
        <v>208</v>
      </c>
      <c r="L118" s="4">
        <v>22</v>
      </c>
      <c r="M118" s="4">
        <v>3</v>
      </c>
      <c r="N118" s="4" t="s">
        <v>6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61.486047999999997</v>
      </c>
      <c r="X118" s="4">
        <v>1</v>
      </c>
      <c r="Y118" s="4">
        <v>61.486047999999997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149</v>
      </c>
      <c r="H119" s="4" t="s">
        <v>150</v>
      </c>
      <c r="I119" s="4"/>
      <c r="J119" s="4"/>
      <c r="K119" s="4">
        <v>209</v>
      </c>
      <c r="L119" s="4">
        <v>23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151</v>
      </c>
      <c r="H120" s="4" t="s">
        <v>152</v>
      </c>
      <c r="I120" s="4"/>
      <c r="J120" s="4"/>
      <c r="K120" s="4">
        <v>233</v>
      </c>
      <c r="L120" s="4">
        <v>24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1196319</v>
      </c>
      <c r="G121" s="4" t="s">
        <v>153</v>
      </c>
      <c r="H121" s="4" t="s">
        <v>154</v>
      </c>
      <c r="I121" s="4"/>
      <c r="J121" s="4"/>
      <c r="K121" s="4">
        <v>210</v>
      </c>
      <c r="L121" s="4">
        <v>25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1196319</v>
      </c>
      <c r="X121" s="4">
        <v>1</v>
      </c>
      <c r="Y121" s="4">
        <v>1196319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586196</v>
      </c>
      <c r="G122" s="4" t="s">
        <v>155</v>
      </c>
      <c r="H122" s="4" t="s">
        <v>156</v>
      </c>
      <c r="I122" s="4"/>
      <c r="J122" s="4"/>
      <c r="K122" s="4">
        <v>211</v>
      </c>
      <c r="L122" s="4">
        <v>26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586196</v>
      </c>
      <c r="X122" s="4">
        <v>1</v>
      </c>
      <c r="Y122" s="4">
        <v>586196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3443521</v>
      </c>
      <c r="G123" s="4" t="s">
        <v>157</v>
      </c>
      <c r="H123" s="4" t="s">
        <v>158</v>
      </c>
      <c r="I123" s="4"/>
      <c r="J123" s="4"/>
      <c r="K123" s="4">
        <v>224</v>
      </c>
      <c r="L123" s="4">
        <v>27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3443521</v>
      </c>
      <c r="X123" s="4">
        <v>1</v>
      </c>
      <c r="Y123" s="4">
        <v>3443521</v>
      </c>
      <c r="Z123" s="4"/>
      <c r="AA123" s="4"/>
      <c r="AB123" s="4"/>
    </row>
    <row r="126" spans="1:28" x14ac:dyDescent="0.2">
      <c r="A126">
        <v>70</v>
      </c>
      <c r="B126">
        <v>1</v>
      </c>
      <c r="D126">
        <v>1</v>
      </c>
      <c r="E126" t="s">
        <v>159</v>
      </c>
      <c r="F126" t="s">
        <v>160</v>
      </c>
      <c r="G126">
        <v>1</v>
      </c>
      <c r="H126">
        <v>0</v>
      </c>
      <c r="I126" t="s">
        <v>6</v>
      </c>
      <c r="J126">
        <v>1</v>
      </c>
      <c r="K126">
        <v>0</v>
      </c>
      <c r="L126" t="s">
        <v>6</v>
      </c>
      <c r="M126" t="s">
        <v>6</v>
      </c>
      <c r="N126">
        <v>0</v>
      </c>
      <c r="P126" t="s">
        <v>161</v>
      </c>
    </row>
    <row r="127" spans="1:28" x14ac:dyDescent="0.2">
      <c r="A127">
        <v>70</v>
      </c>
      <c r="B127">
        <v>1</v>
      </c>
      <c r="D127">
        <v>2</v>
      </c>
      <c r="E127" t="s">
        <v>162</v>
      </c>
      <c r="F127" t="s">
        <v>163</v>
      </c>
      <c r="G127">
        <v>0</v>
      </c>
      <c r="H127">
        <v>0</v>
      </c>
      <c r="I127" t="s">
        <v>6</v>
      </c>
      <c r="J127">
        <v>1</v>
      </c>
      <c r="K127">
        <v>0</v>
      </c>
      <c r="L127" t="s">
        <v>6</v>
      </c>
      <c r="M127" t="s">
        <v>6</v>
      </c>
      <c r="N127">
        <v>0</v>
      </c>
      <c r="P127" t="s">
        <v>164</v>
      </c>
    </row>
    <row r="128" spans="1:28" x14ac:dyDescent="0.2">
      <c r="A128">
        <v>70</v>
      </c>
      <c r="B128">
        <v>1</v>
      </c>
      <c r="D128">
        <v>3</v>
      </c>
      <c r="E128" t="s">
        <v>165</v>
      </c>
      <c r="F128" t="s">
        <v>166</v>
      </c>
      <c r="G128">
        <v>0</v>
      </c>
      <c r="H128">
        <v>0</v>
      </c>
      <c r="I128" t="s">
        <v>6</v>
      </c>
      <c r="J128">
        <v>1</v>
      </c>
      <c r="K128">
        <v>0</v>
      </c>
      <c r="L128" t="s">
        <v>6</v>
      </c>
      <c r="M128" t="s">
        <v>6</v>
      </c>
      <c r="N128">
        <v>0</v>
      </c>
      <c r="P128" t="s">
        <v>167</v>
      </c>
    </row>
    <row r="129" spans="1:16" x14ac:dyDescent="0.2">
      <c r="A129">
        <v>70</v>
      </c>
      <c r="B129">
        <v>1</v>
      </c>
      <c r="D129">
        <v>4</v>
      </c>
      <c r="E129" t="s">
        <v>168</v>
      </c>
      <c r="F129" t="s">
        <v>169</v>
      </c>
      <c r="G129">
        <v>1</v>
      </c>
      <c r="H129">
        <v>0</v>
      </c>
      <c r="I129" t="s">
        <v>6</v>
      </c>
      <c r="J129">
        <v>2</v>
      </c>
      <c r="K129">
        <v>0</v>
      </c>
      <c r="L129" t="s">
        <v>6</v>
      </c>
      <c r="M129" t="s">
        <v>6</v>
      </c>
      <c r="N129">
        <v>0</v>
      </c>
      <c r="P129" t="s">
        <v>6</v>
      </c>
    </row>
    <row r="130" spans="1:16" x14ac:dyDescent="0.2">
      <c r="A130">
        <v>70</v>
      </c>
      <c r="B130">
        <v>1</v>
      </c>
      <c r="D130">
        <v>5</v>
      </c>
      <c r="E130" t="s">
        <v>170</v>
      </c>
      <c r="F130" t="s">
        <v>171</v>
      </c>
      <c r="G130">
        <v>0</v>
      </c>
      <c r="H130">
        <v>0</v>
      </c>
      <c r="I130" t="s">
        <v>6</v>
      </c>
      <c r="J130">
        <v>2</v>
      </c>
      <c r="K130">
        <v>0</v>
      </c>
      <c r="L130" t="s">
        <v>6</v>
      </c>
      <c r="M130" t="s">
        <v>6</v>
      </c>
      <c r="N130">
        <v>0</v>
      </c>
      <c r="P130" t="s">
        <v>6</v>
      </c>
    </row>
    <row r="131" spans="1:16" x14ac:dyDescent="0.2">
      <c r="A131">
        <v>70</v>
      </c>
      <c r="B131">
        <v>1</v>
      </c>
      <c r="D131">
        <v>6</v>
      </c>
      <c r="E131" t="s">
        <v>172</v>
      </c>
      <c r="F131" t="s">
        <v>173</v>
      </c>
      <c r="G131">
        <v>0</v>
      </c>
      <c r="H131">
        <v>0</v>
      </c>
      <c r="I131" t="s">
        <v>6</v>
      </c>
      <c r="J131">
        <v>2</v>
      </c>
      <c r="K131">
        <v>0</v>
      </c>
      <c r="L131" t="s">
        <v>6</v>
      </c>
      <c r="M131" t="s">
        <v>6</v>
      </c>
      <c r="N131">
        <v>0</v>
      </c>
      <c r="P131" t="s">
        <v>6</v>
      </c>
    </row>
    <row r="132" spans="1:16" x14ac:dyDescent="0.2">
      <c r="A132">
        <v>70</v>
      </c>
      <c r="B132">
        <v>1</v>
      </c>
      <c r="D132">
        <v>7</v>
      </c>
      <c r="E132" t="s">
        <v>174</v>
      </c>
      <c r="F132" t="s">
        <v>175</v>
      </c>
      <c r="G132">
        <v>0</v>
      </c>
      <c r="H132">
        <v>0</v>
      </c>
      <c r="I132" t="s">
        <v>176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177</v>
      </c>
    </row>
    <row r="133" spans="1:16" x14ac:dyDescent="0.2">
      <c r="A133">
        <v>70</v>
      </c>
      <c r="B133">
        <v>1</v>
      </c>
      <c r="D133">
        <v>8</v>
      </c>
      <c r="E133" t="s">
        <v>178</v>
      </c>
      <c r="F133" t="s">
        <v>179</v>
      </c>
      <c r="G133">
        <v>0</v>
      </c>
      <c r="H133">
        <v>0</v>
      </c>
      <c r="I133" t="s">
        <v>180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178</v>
      </c>
    </row>
    <row r="134" spans="1:16" x14ac:dyDescent="0.2">
      <c r="A134">
        <v>70</v>
      </c>
      <c r="B134">
        <v>1</v>
      </c>
      <c r="D134">
        <v>9</v>
      </c>
      <c r="E134" t="s">
        <v>181</v>
      </c>
      <c r="F134" t="s">
        <v>182</v>
      </c>
      <c r="G134">
        <v>0</v>
      </c>
      <c r="H134">
        <v>0</v>
      </c>
      <c r="I134" t="s">
        <v>183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184</v>
      </c>
    </row>
    <row r="135" spans="1:16" x14ac:dyDescent="0.2">
      <c r="A135">
        <v>70</v>
      </c>
      <c r="B135">
        <v>1</v>
      </c>
      <c r="D135">
        <v>10</v>
      </c>
      <c r="E135" t="s">
        <v>185</v>
      </c>
      <c r="F135" t="s">
        <v>186</v>
      </c>
      <c r="G135">
        <v>0</v>
      </c>
      <c r="H135">
        <v>0</v>
      </c>
      <c r="I135" t="s">
        <v>187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188</v>
      </c>
    </row>
    <row r="136" spans="1:16" x14ac:dyDescent="0.2">
      <c r="A136">
        <v>70</v>
      </c>
      <c r="B136">
        <v>1</v>
      </c>
      <c r="D136">
        <v>11</v>
      </c>
      <c r="E136" t="s">
        <v>189</v>
      </c>
      <c r="F136" t="s">
        <v>190</v>
      </c>
      <c r="G136">
        <v>0</v>
      </c>
      <c r="H136">
        <v>0</v>
      </c>
      <c r="I136" t="s">
        <v>191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192</v>
      </c>
    </row>
    <row r="137" spans="1:16" x14ac:dyDescent="0.2">
      <c r="A137">
        <v>70</v>
      </c>
      <c r="B137">
        <v>1</v>
      </c>
      <c r="D137">
        <v>12</v>
      </c>
      <c r="E137" t="s">
        <v>193</v>
      </c>
      <c r="F137" t="s">
        <v>194</v>
      </c>
      <c r="G137">
        <v>0</v>
      </c>
      <c r="H137">
        <v>0</v>
      </c>
      <c r="I137" t="s">
        <v>6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195</v>
      </c>
    </row>
    <row r="138" spans="1:16" x14ac:dyDescent="0.2">
      <c r="A138">
        <v>70</v>
      </c>
      <c r="B138">
        <v>1</v>
      </c>
      <c r="D138">
        <v>1</v>
      </c>
      <c r="E138" t="s">
        <v>196</v>
      </c>
      <c r="F138" t="s">
        <v>197</v>
      </c>
      <c r="G138">
        <v>0.9</v>
      </c>
      <c r="H138">
        <v>1</v>
      </c>
      <c r="I138" t="s">
        <v>198</v>
      </c>
      <c r="J138">
        <v>0</v>
      </c>
      <c r="K138">
        <v>0</v>
      </c>
      <c r="L138" t="s">
        <v>6</v>
      </c>
      <c r="M138" t="s">
        <v>6</v>
      </c>
      <c r="N138">
        <v>0</v>
      </c>
      <c r="P138" t="s">
        <v>199</v>
      </c>
    </row>
    <row r="139" spans="1:16" x14ac:dyDescent="0.2">
      <c r="A139">
        <v>70</v>
      </c>
      <c r="B139">
        <v>1</v>
      </c>
      <c r="D139">
        <v>2</v>
      </c>
      <c r="E139" t="s">
        <v>200</v>
      </c>
      <c r="F139" t="s">
        <v>201</v>
      </c>
      <c r="G139">
        <v>0.85</v>
      </c>
      <c r="H139">
        <v>1</v>
      </c>
      <c r="I139" t="s">
        <v>202</v>
      </c>
      <c r="J139">
        <v>0</v>
      </c>
      <c r="K139">
        <v>0</v>
      </c>
      <c r="L139" t="s">
        <v>6</v>
      </c>
      <c r="M139" t="s">
        <v>6</v>
      </c>
      <c r="N139">
        <v>0</v>
      </c>
      <c r="P139" t="s">
        <v>203</v>
      </c>
    </row>
    <row r="140" spans="1:16" x14ac:dyDescent="0.2">
      <c r="A140">
        <v>70</v>
      </c>
      <c r="B140">
        <v>1</v>
      </c>
      <c r="D140">
        <v>3</v>
      </c>
      <c r="E140" t="s">
        <v>204</v>
      </c>
      <c r="F140" t="s">
        <v>205</v>
      </c>
      <c r="G140">
        <v>1.03</v>
      </c>
      <c r="H140">
        <v>0</v>
      </c>
      <c r="I140" t="s">
        <v>6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206</v>
      </c>
    </row>
    <row r="141" spans="1:16" x14ac:dyDescent="0.2">
      <c r="A141">
        <v>70</v>
      </c>
      <c r="B141">
        <v>1</v>
      </c>
      <c r="D141">
        <v>4</v>
      </c>
      <c r="E141" t="s">
        <v>207</v>
      </c>
      <c r="F141" t="s">
        <v>208</v>
      </c>
      <c r="G141">
        <v>1.0900000000000001</v>
      </c>
      <c r="H141">
        <v>0</v>
      </c>
      <c r="I141" t="s">
        <v>6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209</v>
      </c>
    </row>
    <row r="142" spans="1:16" x14ac:dyDescent="0.2">
      <c r="A142">
        <v>70</v>
      </c>
      <c r="B142">
        <v>1</v>
      </c>
      <c r="D142">
        <v>5</v>
      </c>
      <c r="E142" t="s">
        <v>210</v>
      </c>
      <c r="F142" t="s">
        <v>211</v>
      </c>
      <c r="G142">
        <v>7</v>
      </c>
      <c r="H142">
        <v>0</v>
      </c>
      <c r="I142" t="s">
        <v>6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6</v>
      </c>
    </row>
    <row r="143" spans="1:16" x14ac:dyDescent="0.2">
      <c r="A143">
        <v>70</v>
      </c>
      <c r="B143">
        <v>1</v>
      </c>
      <c r="D143">
        <v>6</v>
      </c>
      <c r="E143" t="s">
        <v>212</v>
      </c>
      <c r="F143" t="s">
        <v>6</v>
      </c>
      <c r="G143">
        <v>2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6</v>
      </c>
    </row>
    <row r="145" spans="1:40" x14ac:dyDescent="0.2">
      <c r="A145">
        <v>-1</v>
      </c>
    </row>
    <row r="147" spans="1:40" x14ac:dyDescent="0.2">
      <c r="A147" s="3">
        <v>75</v>
      </c>
      <c r="B147" s="3" t="s">
        <v>213</v>
      </c>
      <c r="C147" s="3">
        <v>2026</v>
      </c>
      <c r="D147" s="3">
        <v>2</v>
      </c>
      <c r="E147" s="3">
        <v>0</v>
      </c>
      <c r="F147" s="3">
        <v>0</v>
      </c>
      <c r="G147" s="3">
        <v>0</v>
      </c>
      <c r="H147" s="3">
        <v>1</v>
      </c>
      <c r="I147" s="3">
        <v>0</v>
      </c>
      <c r="J147" s="3">
        <v>4</v>
      </c>
      <c r="K147" s="3">
        <v>0</v>
      </c>
      <c r="L147" s="3">
        <v>0</v>
      </c>
      <c r="M147" s="3">
        <v>0</v>
      </c>
      <c r="N147" s="3">
        <v>92823603</v>
      </c>
      <c r="O147" s="3">
        <v>1</v>
      </c>
    </row>
    <row r="148" spans="1:40" x14ac:dyDescent="0.2">
      <c r="A148" s="5">
        <v>3</v>
      </c>
      <c r="B148" s="5" t="s">
        <v>214</v>
      </c>
      <c r="C148" s="5">
        <v>1</v>
      </c>
      <c r="D148" s="5">
        <v>9.92</v>
      </c>
      <c r="E148" s="5">
        <v>15.72</v>
      </c>
      <c r="F148" s="5">
        <v>44.85</v>
      </c>
      <c r="G148" s="5">
        <v>44.85</v>
      </c>
      <c r="H148" s="5">
        <v>1</v>
      </c>
      <c r="I148" s="5">
        <v>1</v>
      </c>
      <c r="J148" s="5">
        <v>2</v>
      </c>
      <c r="K148" s="5">
        <v>1</v>
      </c>
      <c r="L148" s="5">
        <v>1</v>
      </c>
      <c r="M148" s="5">
        <v>1</v>
      </c>
      <c r="N148" s="5">
        <v>9.92</v>
      </c>
      <c r="O148" s="5">
        <v>1</v>
      </c>
      <c r="P148" s="5">
        <v>1</v>
      </c>
      <c r="Q148" s="5">
        <v>1</v>
      </c>
      <c r="R148" s="5">
        <v>1</v>
      </c>
      <c r="S148" s="5" t="s">
        <v>6</v>
      </c>
      <c r="T148" s="5" t="s">
        <v>6</v>
      </c>
      <c r="U148" s="5" t="s">
        <v>6</v>
      </c>
      <c r="V148" s="5" t="s">
        <v>6</v>
      </c>
      <c r="W148" s="5" t="s">
        <v>6</v>
      </c>
      <c r="X148" s="5" t="s">
        <v>6</v>
      </c>
      <c r="Y148" s="5" t="s">
        <v>6</v>
      </c>
      <c r="Z148" s="5" t="s">
        <v>6</v>
      </c>
      <c r="AA148" s="5" t="s">
        <v>6</v>
      </c>
      <c r="AB148" s="5" t="s">
        <v>6</v>
      </c>
      <c r="AC148" s="5" t="s">
        <v>6</v>
      </c>
      <c r="AD148" s="5" t="s">
        <v>6</v>
      </c>
      <c r="AE148" s="5" t="s">
        <v>6</v>
      </c>
      <c r="AF148" s="5" t="s">
        <v>6</v>
      </c>
      <c r="AG148" s="5" t="s">
        <v>6</v>
      </c>
      <c r="AH148" s="5" t="s">
        <v>6</v>
      </c>
      <c r="AI148" s="5"/>
      <c r="AJ148" s="5"/>
      <c r="AK148" s="5"/>
      <c r="AL148" s="5"/>
      <c r="AM148" s="5"/>
      <c r="AN148" s="5">
        <v>92823604</v>
      </c>
    </row>
    <row r="152" spans="1:40" x14ac:dyDescent="0.2">
      <c r="A152">
        <v>65</v>
      </c>
      <c r="C152">
        <v>1</v>
      </c>
      <c r="D152">
        <v>0</v>
      </c>
      <c r="E1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274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92823603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ROUND((Source!F82)/1000,2)</f>
        <v>3443.52</v>
      </c>
      <c r="F16" s="7">
        <f>ROUND((Source!F83)/1000,2)</f>
        <v>0</v>
      </c>
      <c r="G16" s="7">
        <f>ROUND((Source!F74)/1000,2)</f>
        <v>0</v>
      </c>
      <c r="H16" s="7">
        <f>ROUND((Source!F84)/1000+(Source!F85)/1000,2)</f>
        <v>0</v>
      </c>
      <c r="I16" s="7">
        <f>E16+F16+G16+H16</f>
        <v>3443.52</v>
      </c>
      <c r="J16" s="7">
        <f>ROUND((Source!F80+Source!F79)/1000,2)</f>
        <v>1196.32</v>
      </c>
      <c r="K16" s="7">
        <v>2132.1999999999998</v>
      </c>
      <c r="L16" s="7">
        <v>0</v>
      </c>
      <c r="M16" s="7">
        <v>0</v>
      </c>
      <c r="N16" s="7">
        <f>I16+L16+M16</f>
        <v>3443.52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1661006</v>
      </c>
      <c r="AU16" s="7">
        <v>471193</v>
      </c>
      <c r="AV16" s="7">
        <v>0</v>
      </c>
      <c r="AW16" s="7">
        <v>0</v>
      </c>
      <c r="AX16" s="7">
        <v>0</v>
      </c>
      <c r="AY16" s="7">
        <v>21637</v>
      </c>
      <c r="AZ16" s="7">
        <v>28143</v>
      </c>
      <c r="BA16" s="7">
        <v>1168176</v>
      </c>
      <c r="BB16" s="7">
        <v>3443521</v>
      </c>
      <c r="BC16" s="7">
        <v>0</v>
      </c>
      <c r="BD16" s="7">
        <v>0</v>
      </c>
      <c r="BE16" s="7">
        <v>0</v>
      </c>
      <c r="BF16" s="7">
        <v>2762.3787900000002</v>
      </c>
      <c r="BG16" s="7">
        <v>61.486047999999997</v>
      </c>
      <c r="BH16" s="7">
        <v>0</v>
      </c>
      <c r="BI16" s="7">
        <v>1196319</v>
      </c>
      <c r="BJ16" s="7">
        <v>586196</v>
      </c>
      <c r="BK16" s="7">
        <v>3443521</v>
      </c>
    </row>
    <row r="18" spans="1:16" x14ac:dyDescent="0.2">
      <c r="A18">
        <v>51</v>
      </c>
      <c r="E18">
        <v>3443.52</v>
      </c>
      <c r="F18">
        <v>0</v>
      </c>
      <c r="G18">
        <v>0</v>
      </c>
      <c r="H18">
        <v>0</v>
      </c>
      <c r="I18">
        <v>3443.52</v>
      </c>
      <c r="J18">
        <v>1196.32</v>
      </c>
      <c r="K18">
        <v>2132.1999999999998</v>
      </c>
      <c r="L18">
        <v>0</v>
      </c>
      <c r="M18">
        <v>0</v>
      </c>
      <c r="N18">
        <v>3443.52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1661006</v>
      </c>
      <c r="G20" s="4" t="s">
        <v>105</v>
      </c>
      <c r="H20" s="4" t="s">
        <v>106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471193</v>
      </c>
      <c r="G21" s="4" t="s">
        <v>107</v>
      </c>
      <c r="H21" s="4" t="s">
        <v>108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109</v>
      </c>
      <c r="H22" s="4" t="s">
        <v>110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471193</v>
      </c>
      <c r="G23" s="4" t="s">
        <v>111</v>
      </c>
      <c r="H23" s="4" t="s">
        <v>112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471193</v>
      </c>
      <c r="G24" s="4" t="s">
        <v>113</v>
      </c>
      <c r="H24" s="4" t="s">
        <v>114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115</v>
      </c>
      <c r="H25" s="4" t="s">
        <v>116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471193</v>
      </c>
      <c r="G26" s="4" t="s">
        <v>117</v>
      </c>
      <c r="H26" s="4" t="s">
        <v>118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119</v>
      </c>
      <c r="H27" s="4" t="s">
        <v>120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121</v>
      </c>
      <c r="H28" s="4" t="s">
        <v>122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123</v>
      </c>
      <c r="H29" s="4" t="s">
        <v>124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21637</v>
      </c>
      <c r="G30" s="4" t="s">
        <v>125</v>
      </c>
      <c r="H30" s="4" t="s">
        <v>126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127</v>
      </c>
      <c r="H31" s="4" t="s">
        <v>128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28143</v>
      </c>
      <c r="G32" s="4" t="s">
        <v>129</v>
      </c>
      <c r="H32" s="4" t="s">
        <v>130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1168176</v>
      </c>
      <c r="G33" s="4" t="s">
        <v>131</v>
      </c>
      <c r="H33" s="4" t="s">
        <v>132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133</v>
      </c>
      <c r="H34" s="4" t="s">
        <v>134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3443521</v>
      </c>
      <c r="G35" s="4" t="s">
        <v>135</v>
      </c>
      <c r="H35" s="4" t="s">
        <v>136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137</v>
      </c>
      <c r="H36" s="4" t="s">
        <v>138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139</v>
      </c>
      <c r="H37" s="4" t="s">
        <v>140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141</v>
      </c>
      <c r="H38" s="4" t="s">
        <v>142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143</v>
      </c>
      <c r="H39" s="4" t="s">
        <v>144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2762.3787900000002</v>
      </c>
      <c r="G40" s="4" t="s">
        <v>145</v>
      </c>
      <c r="H40" s="4" t="s">
        <v>146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61.486047999999997</v>
      </c>
      <c r="G41" s="4" t="s">
        <v>147</v>
      </c>
      <c r="H41" s="4" t="s">
        <v>148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149</v>
      </c>
      <c r="H42" s="4" t="s">
        <v>150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151</v>
      </c>
      <c r="H43" s="4" t="s">
        <v>152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1196319</v>
      </c>
      <c r="G44" s="4" t="s">
        <v>153</v>
      </c>
      <c r="H44" s="4" t="s">
        <v>154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586196</v>
      </c>
      <c r="G45" s="4" t="s">
        <v>155</v>
      </c>
      <c r="H45" s="4" t="s">
        <v>156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3443521</v>
      </c>
      <c r="G46" s="4" t="s">
        <v>157</v>
      </c>
      <c r="H46" s="4" t="s">
        <v>158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213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92823603</v>
      </c>
      <c r="O51" s="3">
        <v>1</v>
      </c>
    </row>
    <row r="52" spans="1:40" x14ac:dyDescent="0.2">
      <c r="A52" s="5">
        <v>3</v>
      </c>
      <c r="B52" s="5" t="s">
        <v>214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92823604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92823603</v>
      </c>
      <c r="C1">
        <v>92823668</v>
      </c>
      <c r="D1">
        <v>48043879</v>
      </c>
      <c r="E1">
        <v>68</v>
      </c>
      <c r="F1">
        <v>1</v>
      </c>
      <c r="G1">
        <v>1</v>
      </c>
      <c r="H1">
        <v>1</v>
      </c>
      <c r="I1" t="s">
        <v>216</v>
      </c>
      <c r="J1" t="s">
        <v>6</v>
      </c>
      <c r="K1" t="s">
        <v>217</v>
      </c>
      <c r="L1">
        <v>1191</v>
      </c>
      <c r="N1">
        <v>1013</v>
      </c>
      <c r="O1" t="s">
        <v>218</v>
      </c>
      <c r="P1" t="s">
        <v>218</v>
      </c>
      <c r="Q1">
        <v>1</v>
      </c>
      <c r="W1">
        <v>0</v>
      </c>
      <c r="X1">
        <v>-1111239348</v>
      </c>
      <c r="Y1">
        <f t="shared" ref="Y1:Y21" si="0">AT1</f>
        <v>5.68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5.68</v>
      </c>
      <c r="AU1" t="s">
        <v>6</v>
      </c>
      <c r="AV1">
        <v>1</v>
      </c>
      <c r="AW1">
        <v>2</v>
      </c>
      <c r="AX1">
        <v>92823675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58047</v>
      </c>
      <c r="CV1">
        <f>ROUND(Y1*Source!I25,7)</f>
        <v>134.53648000000001</v>
      </c>
      <c r="CW1">
        <v>0</v>
      </c>
      <c r="CX1">
        <f>ROUND(Y1*Source!I25,7)</f>
        <v>134.53648000000001</v>
      </c>
      <c r="CY1">
        <f>AD1</f>
        <v>431.46</v>
      </c>
      <c r="CZ1">
        <f>AH1</f>
        <v>9.6199999999999992</v>
      </c>
      <c r="DA1">
        <f>AL1</f>
        <v>44.85</v>
      </c>
      <c r="DB1">
        <f t="shared" ref="DB1:DB21" si="1">ROUND(ROUND(AT1*CZ1,2),2)</f>
        <v>54.64</v>
      </c>
      <c r="DC1">
        <f t="shared" ref="DC1:DC21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57985</v>
      </c>
      <c r="DJ1">
        <f>DI1</f>
        <v>57985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92823603</v>
      </c>
      <c r="C2">
        <v>92823668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219</v>
      </c>
      <c r="J2" t="s">
        <v>6</v>
      </c>
      <c r="K2" t="s">
        <v>220</v>
      </c>
      <c r="L2">
        <v>1191</v>
      </c>
      <c r="N2">
        <v>1013</v>
      </c>
      <c r="O2" t="s">
        <v>218</v>
      </c>
      <c r="P2" t="s">
        <v>218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92823676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0.47371999999999997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92823603</v>
      </c>
      <c r="C3">
        <v>92823668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222</v>
      </c>
      <c r="K3" t="s">
        <v>223</v>
      </c>
      <c r="L3">
        <v>1367</v>
      </c>
      <c r="N3">
        <v>1011</v>
      </c>
      <c r="O3" t="s">
        <v>224</v>
      </c>
      <c r="P3" t="s">
        <v>224</v>
      </c>
      <c r="Q3">
        <v>1</v>
      </c>
      <c r="W3">
        <v>0</v>
      </c>
      <c r="X3">
        <v>1098214667</v>
      </c>
      <c r="Y3">
        <f t="shared" si="0"/>
        <v>0.01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0.01</v>
      </c>
      <c r="AU3" t="s">
        <v>6</v>
      </c>
      <c r="AV3">
        <v>0</v>
      </c>
      <c r="AW3">
        <v>2</v>
      </c>
      <c r="AX3">
        <v>92823677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0.23685999999999999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0.31</v>
      </c>
      <c r="DC3">
        <f t="shared" si="2"/>
        <v>0.14000000000000001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116</v>
      </c>
      <c r="DH3">
        <f>ROUND(ROUND(AG3*AK3,0)*CX3,0)</f>
        <v>143</v>
      </c>
      <c r="DI3">
        <f>ROUND(ROUND(AH3,0)*CX3,0)</f>
        <v>0</v>
      </c>
      <c r="DJ3">
        <f>DG3</f>
        <v>116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92823603</v>
      </c>
      <c r="C4">
        <v>92823668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225</v>
      </c>
      <c r="J4" t="s">
        <v>226</v>
      </c>
      <c r="K4" t="s">
        <v>227</v>
      </c>
      <c r="L4">
        <v>1367</v>
      </c>
      <c r="N4">
        <v>1011</v>
      </c>
      <c r="O4" t="s">
        <v>224</v>
      </c>
      <c r="P4" t="s">
        <v>224</v>
      </c>
      <c r="Q4">
        <v>1</v>
      </c>
      <c r="W4">
        <v>0</v>
      </c>
      <c r="X4">
        <v>2001246382</v>
      </c>
      <c r="Y4">
        <f t="shared" si="0"/>
        <v>0.01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0.01</v>
      </c>
      <c r="AU4" t="s">
        <v>6</v>
      </c>
      <c r="AV4">
        <v>0</v>
      </c>
      <c r="AW4">
        <v>2</v>
      </c>
      <c r="AX4">
        <v>92823678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0.23685999999999999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0.66</v>
      </c>
      <c r="DC4">
        <f t="shared" si="2"/>
        <v>0.12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245</v>
      </c>
      <c r="DH4">
        <f>ROUND(ROUND(AG4*AK4,0)*CX4,0)</f>
        <v>123</v>
      </c>
      <c r="DI4">
        <f>ROUND(ROUND(AH4,0)*CX4,0)</f>
        <v>0</v>
      </c>
      <c r="DJ4">
        <f>DG4</f>
        <v>245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92823603</v>
      </c>
      <c r="C5">
        <v>92823668</v>
      </c>
      <c r="D5">
        <v>48059889</v>
      </c>
      <c r="E5">
        <v>1</v>
      </c>
      <c r="F5">
        <v>1</v>
      </c>
      <c r="G5">
        <v>1</v>
      </c>
      <c r="H5">
        <v>3</v>
      </c>
      <c r="I5" t="s">
        <v>228</v>
      </c>
      <c r="J5" t="s">
        <v>229</v>
      </c>
      <c r="K5" t="s">
        <v>230</v>
      </c>
      <c r="L5">
        <v>1346</v>
      </c>
      <c r="N5">
        <v>1009</v>
      </c>
      <c r="O5" t="s">
        <v>231</v>
      </c>
      <c r="P5" t="s">
        <v>231</v>
      </c>
      <c r="Q5">
        <v>1</v>
      </c>
      <c r="W5">
        <v>0</v>
      </c>
      <c r="X5">
        <v>-1647809537</v>
      </c>
      <c r="Y5">
        <f t="shared" si="0"/>
        <v>0.1</v>
      </c>
      <c r="AA5">
        <v>18.05</v>
      </c>
      <c r="AB5">
        <v>0</v>
      </c>
      <c r="AC5">
        <v>0</v>
      </c>
      <c r="AD5">
        <v>0</v>
      </c>
      <c r="AE5">
        <v>1.82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0.1</v>
      </c>
      <c r="AU5" t="s">
        <v>6</v>
      </c>
      <c r="AV5">
        <v>0</v>
      </c>
      <c r="AW5">
        <v>2</v>
      </c>
      <c r="AX5">
        <v>92823679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2.3685999999999998</v>
      </c>
      <c r="CY5">
        <f>AA5</f>
        <v>18.05</v>
      </c>
      <c r="CZ5">
        <f>AE5</f>
        <v>1.82</v>
      </c>
      <c r="DA5">
        <f>AI5</f>
        <v>9.92</v>
      </c>
      <c r="DB5">
        <f t="shared" si="1"/>
        <v>0.18</v>
      </c>
      <c r="DC5">
        <f t="shared" si="2"/>
        <v>0</v>
      </c>
      <c r="DD5" t="s">
        <v>6</v>
      </c>
      <c r="DE5" t="s">
        <v>6</v>
      </c>
      <c r="DF5">
        <f>ROUND(ROUND(AE5*AI5,0)*CX5,0)</f>
        <v>43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43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92823603</v>
      </c>
      <c r="C6">
        <v>92823668</v>
      </c>
      <c r="D6">
        <v>0</v>
      </c>
      <c r="E6">
        <v>1</v>
      </c>
      <c r="F6">
        <v>1</v>
      </c>
      <c r="G6">
        <v>1</v>
      </c>
      <c r="H6">
        <v>3</v>
      </c>
      <c r="I6" t="s">
        <v>29</v>
      </c>
      <c r="J6" t="s">
        <v>32</v>
      </c>
      <c r="K6" t="s">
        <v>30</v>
      </c>
      <c r="L6">
        <v>1348</v>
      </c>
      <c r="N6">
        <v>1009</v>
      </c>
      <c r="O6" t="s">
        <v>31</v>
      </c>
      <c r="P6" t="s">
        <v>31</v>
      </c>
      <c r="Q6">
        <v>1000</v>
      </c>
      <c r="W6">
        <v>0</v>
      </c>
      <c r="X6">
        <v>-1931992657</v>
      </c>
      <c r="Y6">
        <f t="shared" si="0"/>
        <v>1.03E-2</v>
      </c>
      <c r="AA6">
        <v>40330</v>
      </c>
      <c r="AB6">
        <v>0</v>
      </c>
      <c r="AC6">
        <v>0</v>
      </c>
      <c r="AD6">
        <v>0</v>
      </c>
      <c r="AE6">
        <v>42165.02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1.03E-2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0.24396580000000001</v>
      </c>
      <c r="CY6">
        <f>AA6</f>
        <v>40330</v>
      </c>
      <c r="CZ6">
        <f>AE6</f>
        <v>42165.02</v>
      </c>
      <c r="DA6">
        <f>AI6</f>
        <v>9.92</v>
      </c>
      <c r="DB6">
        <f t="shared" si="1"/>
        <v>434.3</v>
      </c>
      <c r="DC6">
        <f t="shared" si="2"/>
        <v>0</v>
      </c>
      <c r="DD6" t="s">
        <v>6</v>
      </c>
      <c r="DE6" t="s">
        <v>6</v>
      </c>
      <c r="DF6">
        <f>ROUND(ROUND(AE6*AI6,0)*CX6,0)</f>
        <v>102045</v>
      </c>
      <c r="DG6">
        <f>ROUND(ROUND(AF6,0)*CX6,0)</f>
        <v>0</v>
      </c>
      <c r="DH6">
        <f>ROUND(ROUND(AG6,0)*CX6,0)</f>
        <v>0</v>
      </c>
      <c r="DI6">
        <f>ROUND(ROUND(AH6,0)*CX6,0)</f>
        <v>0</v>
      </c>
      <c r="DJ6">
        <f>DF6</f>
        <v>102045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ROW(Source!A29)</f>
        <v>29</v>
      </c>
      <c r="B7">
        <v>92823603</v>
      </c>
      <c r="C7">
        <v>92823684</v>
      </c>
      <c r="D7">
        <v>49510749</v>
      </c>
      <c r="E7">
        <v>70</v>
      </c>
      <c r="F7">
        <v>1</v>
      </c>
      <c r="G7">
        <v>1</v>
      </c>
      <c r="H7">
        <v>1</v>
      </c>
      <c r="I7" t="s">
        <v>232</v>
      </c>
      <c r="J7" t="s">
        <v>6</v>
      </c>
      <c r="K7" t="s">
        <v>233</v>
      </c>
      <c r="L7">
        <v>1191</v>
      </c>
      <c r="N7">
        <v>1013</v>
      </c>
      <c r="O7" t="s">
        <v>218</v>
      </c>
      <c r="P7" t="s">
        <v>218</v>
      </c>
      <c r="Q7">
        <v>1</v>
      </c>
      <c r="W7">
        <v>0</v>
      </c>
      <c r="X7">
        <v>-2012709214</v>
      </c>
      <c r="Y7">
        <f t="shared" si="0"/>
        <v>88.8</v>
      </c>
      <c r="AA7">
        <v>0</v>
      </c>
      <c r="AB7">
        <v>0</v>
      </c>
      <c r="AC7">
        <v>0</v>
      </c>
      <c r="AD7">
        <v>421.59</v>
      </c>
      <c r="AE7">
        <v>0</v>
      </c>
      <c r="AF7">
        <v>0</v>
      </c>
      <c r="AG7">
        <v>0</v>
      </c>
      <c r="AH7">
        <v>9.4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88.8</v>
      </c>
      <c r="AU7" t="s">
        <v>6</v>
      </c>
      <c r="AV7">
        <v>1</v>
      </c>
      <c r="AW7">
        <v>2</v>
      </c>
      <c r="AX7">
        <v>92823694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ROUND(AT7*Source!I29*AH7*AL7,0)</f>
        <v>268282</v>
      </c>
      <c r="CV7">
        <f>ROUND(Y7*Source!I29,7)</f>
        <v>636.35856000000001</v>
      </c>
      <c r="CW7">
        <v>0</v>
      </c>
      <c r="CX7">
        <f>ROUND(Y7*Source!I29,7)</f>
        <v>636.35856000000001</v>
      </c>
      <c r="CY7">
        <f>AD7</f>
        <v>421.59</v>
      </c>
      <c r="CZ7">
        <f>AH7</f>
        <v>9.4</v>
      </c>
      <c r="DA7">
        <f>AL7</f>
        <v>44.85</v>
      </c>
      <c r="DB7">
        <f t="shared" si="1"/>
        <v>834.72</v>
      </c>
      <c r="DC7">
        <f t="shared" si="2"/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ROUND(ROUND(AH7*AL7,0)*CX7,0)</f>
        <v>268543</v>
      </c>
      <c r="DJ7">
        <f>DI7</f>
        <v>268543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ROW(Source!A29)</f>
        <v>29</v>
      </c>
      <c r="B8">
        <v>92823603</v>
      </c>
      <c r="C8">
        <v>92823684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219</v>
      </c>
      <c r="J8" t="s">
        <v>6</v>
      </c>
      <c r="K8" t="s">
        <v>220</v>
      </c>
      <c r="L8">
        <v>1191</v>
      </c>
      <c r="N8">
        <v>1013</v>
      </c>
      <c r="O8" t="s">
        <v>218</v>
      </c>
      <c r="P8" t="s">
        <v>218</v>
      </c>
      <c r="Q8">
        <v>1</v>
      </c>
      <c r="W8">
        <v>0</v>
      </c>
      <c r="X8">
        <v>-1417349443</v>
      </c>
      <c r="Y8">
        <f t="shared" si="0"/>
        <v>6.74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6.74</v>
      </c>
      <c r="AU8" t="s">
        <v>6</v>
      </c>
      <c r="AV8">
        <v>2</v>
      </c>
      <c r="AW8">
        <v>2</v>
      </c>
      <c r="AX8">
        <v>92823695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48.300187999999999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6</v>
      </c>
      <c r="DE8" t="s">
        <v>6</v>
      </c>
      <c r="DF8">
        <f>ROUND(ROUND(AE8,0)*CX8,0)</f>
        <v>0</v>
      </c>
      <c r="DG8">
        <f>ROUND(ROUND(AF8,0)*CX8,0)</f>
        <v>0</v>
      </c>
      <c r="DH8">
        <f>ROUND(ROUND(AG8*AK8,0)*CX8,0)</f>
        <v>0</v>
      </c>
      <c r="DI8">
        <f t="shared" ref="DI8:DI15" si="3">ROUND(ROUND(AH8,0)*CX8,0)</f>
        <v>0</v>
      </c>
      <c r="DJ8">
        <f>DI8</f>
        <v>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ROW(Source!A29)</f>
        <v>29</v>
      </c>
      <c r="B9">
        <v>92823603</v>
      </c>
      <c r="C9">
        <v>92823684</v>
      </c>
      <c r="D9">
        <v>49672767</v>
      </c>
      <c r="E9">
        <v>1</v>
      </c>
      <c r="F9">
        <v>1</v>
      </c>
      <c r="G9">
        <v>1</v>
      </c>
      <c r="H9">
        <v>2</v>
      </c>
      <c r="I9" t="s">
        <v>221</v>
      </c>
      <c r="J9" t="s">
        <v>222</v>
      </c>
      <c r="K9" t="s">
        <v>223</v>
      </c>
      <c r="L9">
        <v>1367</v>
      </c>
      <c r="N9">
        <v>1011</v>
      </c>
      <c r="O9" t="s">
        <v>224</v>
      </c>
      <c r="P9" t="s">
        <v>224</v>
      </c>
      <c r="Q9">
        <v>1</v>
      </c>
      <c r="W9">
        <v>0</v>
      </c>
      <c r="X9">
        <v>1232162608</v>
      </c>
      <c r="Y9">
        <f t="shared" si="0"/>
        <v>0.84</v>
      </c>
      <c r="AA9">
        <v>0</v>
      </c>
      <c r="AB9">
        <v>491.41</v>
      </c>
      <c r="AC9">
        <v>605.48</v>
      </c>
      <c r="AD9">
        <v>0</v>
      </c>
      <c r="AE9">
        <v>0</v>
      </c>
      <c r="AF9">
        <v>31.26</v>
      </c>
      <c r="AG9">
        <v>13.5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0.84</v>
      </c>
      <c r="AU9" t="s">
        <v>6</v>
      </c>
      <c r="AV9">
        <v>0</v>
      </c>
      <c r="AW9">
        <v>2</v>
      </c>
      <c r="AX9">
        <v>92823696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6.0196079999999998</v>
      </c>
      <c r="CY9">
        <f>AB9</f>
        <v>491.41</v>
      </c>
      <c r="CZ9">
        <f>AF9</f>
        <v>31.26</v>
      </c>
      <c r="DA9">
        <f>AJ9</f>
        <v>15.72</v>
      </c>
      <c r="DB9">
        <f t="shared" si="1"/>
        <v>26.26</v>
      </c>
      <c r="DC9">
        <f t="shared" si="2"/>
        <v>11.34</v>
      </c>
      <c r="DD9" t="s">
        <v>6</v>
      </c>
      <c r="DE9" t="s">
        <v>6</v>
      </c>
      <c r="DF9">
        <f>ROUND(ROUND(AE9,0)*CX9,0)</f>
        <v>0</v>
      </c>
      <c r="DG9">
        <f>ROUND(ROUND(AF9*AJ9,0)*CX9,0)</f>
        <v>2956</v>
      </c>
      <c r="DH9">
        <f>ROUND(ROUND(AG9*AK9,0)*CX9,0)</f>
        <v>3642</v>
      </c>
      <c r="DI9">
        <f t="shared" si="3"/>
        <v>0</v>
      </c>
      <c r="DJ9">
        <f>DG9</f>
        <v>2956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ROW(Source!A29)</f>
        <v>29</v>
      </c>
      <c r="B10">
        <v>92823603</v>
      </c>
      <c r="C10">
        <v>92823684</v>
      </c>
      <c r="D10">
        <v>49672880</v>
      </c>
      <c r="E10">
        <v>1</v>
      </c>
      <c r="F10">
        <v>1</v>
      </c>
      <c r="G10">
        <v>1</v>
      </c>
      <c r="H10">
        <v>2</v>
      </c>
      <c r="I10" t="s">
        <v>234</v>
      </c>
      <c r="J10" t="s">
        <v>235</v>
      </c>
      <c r="K10" t="s">
        <v>236</v>
      </c>
      <c r="L10">
        <v>1367</v>
      </c>
      <c r="N10">
        <v>1011</v>
      </c>
      <c r="O10" t="s">
        <v>224</v>
      </c>
      <c r="P10" t="s">
        <v>224</v>
      </c>
      <c r="Q10">
        <v>1</v>
      </c>
      <c r="W10">
        <v>0</v>
      </c>
      <c r="X10">
        <v>827764703</v>
      </c>
      <c r="Y10">
        <f t="shared" si="0"/>
        <v>5.9</v>
      </c>
      <c r="AA10">
        <v>0</v>
      </c>
      <c r="AB10">
        <v>222.44</v>
      </c>
      <c r="AC10">
        <v>399.61</v>
      </c>
      <c r="AD10">
        <v>0</v>
      </c>
      <c r="AE10">
        <v>0</v>
      </c>
      <c r="AF10">
        <v>14.15</v>
      </c>
      <c r="AG10">
        <v>8.91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5.9</v>
      </c>
      <c r="AU10" t="s">
        <v>6</v>
      </c>
      <c r="AV10">
        <v>0</v>
      </c>
      <c r="AW10">
        <v>2</v>
      </c>
      <c r="AX10">
        <v>92823697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42.28058</v>
      </c>
      <c r="CY10">
        <f>AB10</f>
        <v>222.44</v>
      </c>
      <c r="CZ10">
        <f>AF10</f>
        <v>14.15</v>
      </c>
      <c r="DA10">
        <f>AJ10</f>
        <v>15.72</v>
      </c>
      <c r="DB10">
        <f t="shared" si="1"/>
        <v>83.49</v>
      </c>
      <c r="DC10">
        <f t="shared" si="2"/>
        <v>52.57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9386</v>
      </c>
      <c r="DH10">
        <f>ROUND(ROUND(AG10*AK10,0)*CX10,0)</f>
        <v>16912</v>
      </c>
      <c r="DI10">
        <f t="shared" si="3"/>
        <v>0</v>
      </c>
      <c r="DJ10">
        <f>DG10</f>
        <v>9386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92823603</v>
      </c>
      <c r="C11">
        <v>92823684</v>
      </c>
      <c r="D11">
        <v>49525588</v>
      </c>
      <c r="E11">
        <v>1</v>
      </c>
      <c r="F11">
        <v>1</v>
      </c>
      <c r="G11">
        <v>1</v>
      </c>
      <c r="H11">
        <v>3</v>
      </c>
      <c r="I11" t="s">
        <v>237</v>
      </c>
      <c r="J11" t="s">
        <v>238</v>
      </c>
      <c r="K11" t="s">
        <v>239</v>
      </c>
      <c r="L11">
        <v>1348</v>
      </c>
      <c r="N11">
        <v>1009</v>
      </c>
      <c r="O11" t="s">
        <v>31</v>
      </c>
      <c r="P11" t="s">
        <v>31</v>
      </c>
      <c r="Q11">
        <v>1000</v>
      </c>
      <c r="W11">
        <v>0</v>
      </c>
      <c r="X11">
        <v>744950031</v>
      </c>
      <c r="Y11">
        <f t="shared" si="0"/>
        <v>1.2E-4</v>
      </c>
      <c r="AA11">
        <v>84072</v>
      </c>
      <c r="AB11">
        <v>0</v>
      </c>
      <c r="AC11">
        <v>0</v>
      </c>
      <c r="AD11">
        <v>0</v>
      </c>
      <c r="AE11">
        <v>8475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1.2E-4</v>
      </c>
      <c r="AU11" t="s">
        <v>6</v>
      </c>
      <c r="AV11">
        <v>0</v>
      </c>
      <c r="AW11">
        <v>2</v>
      </c>
      <c r="AX11">
        <v>92823698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8.5990000000000003E-4</v>
      </c>
      <c r="CY11">
        <f>AA11</f>
        <v>84072</v>
      </c>
      <c r="CZ11">
        <f>AE11</f>
        <v>8475</v>
      </c>
      <c r="DA11">
        <f>AI11</f>
        <v>9.92</v>
      </c>
      <c r="DB11">
        <f t="shared" si="1"/>
        <v>1.02</v>
      </c>
      <c r="DC11">
        <f t="shared" si="2"/>
        <v>0</v>
      </c>
      <c r="DD11" t="s">
        <v>6</v>
      </c>
      <c r="DE11" t="s">
        <v>6</v>
      </c>
      <c r="DF11">
        <f>ROUND(ROUND(AE11*AI11,0)*CX11,0)</f>
        <v>72</v>
      </c>
      <c r="DG11">
        <f t="shared" ref="DG11:DG17" si="4">ROUND(ROUND(AF11,0)*CX11,0)</f>
        <v>0</v>
      </c>
      <c r="DH11">
        <f t="shared" ref="DH11:DH16" si="5">ROUND(ROUND(AG11,0)*CX11,0)</f>
        <v>0</v>
      </c>
      <c r="DI11">
        <f t="shared" si="3"/>
        <v>0</v>
      </c>
      <c r="DJ11">
        <f>DF11</f>
        <v>72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92823603</v>
      </c>
      <c r="C12">
        <v>92823684</v>
      </c>
      <c r="D12">
        <v>49527696</v>
      </c>
      <c r="E12">
        <v>1</v>
      </c>
      <c r="F12">
        <v>1</v>
      </c>
      <c r="G12">
        <v>1</v>
      </c>
      <c r="H12">
        <v>3</v>
      </c>
      <c r="I12" t="s">
        <v>240</v>
      </c>
      <c r="J12" t="s">
        <v>241</v>
      </c>
      <c r="K12" t="s">
        <v>242</v>
      </c>
      <c r="L12">
        <v>1348</v>
      </c>
      <c r="N12">
        <v>1009</v>
      </c>
      <c r="O12" t="s">
        <v>31</v>
      </c>
      <c r="P12" t="s">
        <v>31</v>
      </c>
      <c r="Q12">
        <v>1000</v>
      </c>
      <c r="W12">
        <v>0</v>
      </c>
      <c r="X12">
        <v>-385628651</v>
      </c>
      <c r="Y12">
        <f t="shared" si="0"/>
        <v>6.0000000000000001E-3</v>
      </c>
      <c r="AA12">
        <v>7241.4</v>
      </c>
      <c r="AB12">
        <v>0</v>
      </c>
      <c r="AC12">
        <v>0</v>
      </c>
      <c r="AD12">
        <v>0</v>
      </c>
      <c r="AE12">
        <v>729.98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6.0000000000000001E-3</v>
      </c>
      <c r="AU12" t="s">
        <v>6</v>
      </c>
      <c r="AV12">
        <v>0</v>
      </c>
      <c r="AW12">
        <v>2</v>
      </c>
      <c r="AX12">
        <v>92823699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4.2997199999999999E-2</v>
      </c>
      <c r="CY12">
        <f>AA12</f>
        <v>7241.4</v>
      </c>
      <c r="CZ12">
        <f>AE12</f>
        <v>729.98</v>
      </c>
      <c r="DA12">
        <f>AI12</f>
        <v>9.92</v>
      </c>
      <c r="DB12">
        <f t="shared" si="1"/>
        <v>4.38</v>
      </c>
      <c r="DC12">
        <f t="shared" si="2"/>
        <v>0</v>
      </c>
      <c r="DD12" t="s">
        <v>6</v>
      </c>
      <c r="DE12" t="s">
        <v>6</v>
      </c>
      <c r="DF12">
        <f>ROUND(ROUND(AE12*AI12,0)*CX12,0)</f>
        <v>311</v>
      </c>
      <c r="DG12">
        <f t="shared" si="4"/>
        <v>0</v>
      </c>
      <c r="DH12">
        <f t="shared" si="5"/>
        <v>0</v>
      </c>
      <c r="DI12">
        <f t="shared" si="3"/>
        <v>0</v>
      </c>
      <c r="DJ12">
        <f>DF12</f>
        <v>311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92823603</v>
      </c>
      <c r="C13">
        <v>92823684</v>
      </c>
      <c r="D13">
        <v>49528565</v>
      </c>
      <c r="E13">
        <v>1</v>
      </c>
      <c r="F13">
        <v>1</v>
      </c>
      <c r="G13">
        <v>1</v>
      </c>
      <c r="H13">
        <v>3</v>
      </c>
      <c r="I13" t="s">
        <v>243</v>
      </c>
      <c r="J13" t="s">
        <v>244</v>
      </c>
      <c r="K13" t="s">
        <v>245</v>
      </c>
      <c r="L13">
        <v>1339</v>
      </c>
      <c r="N13">
        <v>1007</v>
      </c>
      <c r="O13" t="s">
        <v>246</v>
      </c>
      <c r="P13" t="s">
        <v>246</v>
      </c>
      <c r="Q13">
        <v>1</v>
      </c>
      <c r="W13">
        <v>0</v>
      </c>
      <c r="X13">
        <v>513360614</v>
      </c>
      <c r="Y13">
        <f t="shared" si="0"/>
        <v>1.87</v>
      </c>
      <c r="AA13">
        <v>5137.67</v>
      </c>
      <c r="AB13">
        <v>0</v>
      </c>
      <c r="AC13">
        <v>0</v>
      </c>
      <c r="AD13">
        <v>0</v>
      </c>
      <c r="AE13">
        <v>517.91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1.87</v>
      </c>
      <c r="AU13" t="s">
        <v>6</v>
      </c>
      <c r="AV13">
        <v>0</v>
      </c>
      <c r="AW13">
        <v>2</v>
      </c>
      <c r="AX13">
        <v>92823700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13.400793999999999</v>
      </c>
      <c r="CY13">
        <f>AA13</f>
        <v>5137.67</v>
      </c>
      <c r="CZ13">
        <f>AE13</f>
        <v>517.91</v>
      </c>
      <c r="DA13">
        <f>AI13</f>
        <v>9.92</v>
      </c>
      <c r="DB13">
        <f t="shared" si="1"/>
        <v>968.49</v>
      </c>
      <c r="DC13">
        <f t="shared" si="2"/>
        <v>0</v>
      </c>
      <c r="DD13" t="s">
        <v>6</v>
      </c>
      <c r="DE13" t="s">
        <v>6</v>
      </c>
      <c r="DF13">
        <f>ROUND(ROUND(AE13*AI13,0)*CX13,0)</f>
        <v>68853</v>
      </c>
      <c r="DG13">
        <f t="shared" si="4"/>
        <v>0</v>
      </c>
      <c r="DH13">
        <f t="shared" si="5"/>
        <v>0</v>
      </c>
      <c r="DI13">
        <f t="shared" si="3"/>
        <v>0</v>
      </c>
      <c r="DJ13">
        <f>DF13</f>
        <v>68853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92823603</v>
      </c>
      <c r="C14">
        <v>92823684</v>
      </c>
      <c r="D14">
        <v>49541436</v>
      </c>
      <c r="E14">
        <v>1</v>
      </c>
      <c r="F14">
        <v>1</v>
      </c>
      <c r="G14">
        <v>1</v>
      </c>
      <c r="H14">
        <v>3</v>
      </c>
      <c r="I14" t="s">
        <v>247</v>
      </c>
      <c r="J14" t="s">
        <v>248</v>
      </c>
      <c r="K14" t="s">
        <v>249</v>
      </c>
      <c r="L14">
        <v>1327</v>
      </c>
      <c r="N14">
        <v>1005</v>
      </c>
      <c r="O14" t="s">
        <v>63</v>
      </c>
      <c r="P14" t="s">
        <v>63</v>
      </c>
      <c r="Q14">
        <v>1</v>
      </c>
      <c r="W14">
        <v>0</v>
      </c>
      <c r="X14">
        <v>189737231</v>
      </c>
      <c r="Y14">
        <f t="shared" si="0"/>
        <v>5.54</v>
      </c>
      <c r="AA14">
        <v>280.24</v>
      </c>
      <c r="AB14">
        <v>0</v>
      </c>
      <c r="AC14">
        <v>0</v>
      </c>
      <c r="AD14">
        <v>0</v>
      </c>
      <c r="AE14">
        <v>28.25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5.54</v>
      </c>
      <c r="AU14" t="s">
        <v>6</v>
      </c>
      <c r="AV14">
        <v>0</v>
      </c>
      <c r="AW14">
        <v>2</v>
      </c>
      <c r="AX14">
        <v>92823701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39.700747999999997</v>
      </c>
      <c r="CY14">
        <f>AA14</f>
        <v>280.24</v>
      </c>
      <c r="CZ14">
        <f>AE14</f>
        <v>28.25</v>
      </c>
      <c r="DA14">
        <f>AI14</f>
        <v>9.92</v>
      </c>
      <c r="DB14">
        <f t="shared" si="1"/>
        <v>156.51</v>
      </c>
      <c r="DC14">
        <f t="shared" si="2"/>
        <v>0</v>
      </c>
      <c r="DD14" t="s">
        <v>6</v>
      </c>
      <c r="DE14" t="s">
        <v>6</v>
      </c>
      <c r="DF14">
        <f>ROUND(ROUND(AE14*AI14,0)*CX14,0)</f>
        <v>11116</v>
      </c>
      <c r="DG14">
        <f t="shared" si="4"/>
        <v>0</v>
      </c>
      <c r="DH14">
        <f t="shared" si="5"/>
        <v>0</v>
      </c>
      <c r="DI14">
        <f t="shared" si="3"/>
        <v>0</v>
      </c>
      <c r="DJ14">
        <f>DF14</f>
        <v>11116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ROW(Source!A29)</f>
        <v>29</v>
      </c>
      <c r="B15">
        <v>92823603</v>
      </c>
      <c r="C15">
        <v>92823684</v>
      </c>
      <c r="D15">
        <v>49546814</v>
      </c>
      <c r="E15">
        <v>1</v>
      </c>
      <c r="F15">
        <v>1</v>
      </c>
      <c r="G15">
        <v>1</v>
      </c>
      <c r="H15">
        <v>3</v>
      </c>
      <c r="I15" t="s">
        <v>250</v>
      </c>
      <c r="J15" t="s">
        <v>251</v>
      </c>
      <c r="K15" t="s">
        <v>252</v>
      </c>
      <c r="L15">
        <v>1339</v>
      </c>
      <c r="N15">
        <v>1007</v>
      </c>
      <c r="O15" t="s">
        <v>246</v>
      </c>
      <c r="P15" t="s">
        <v>246</v>
      </c>
      <c r="Q15">
        <v>1</v>
      </c>
      <c r="W15">
        <v>0</v>
      </c>
      <c r="X15">
        <v>1233548999</v>
      </c>
      <c r="Y15">
        <f t="shared" si="0"/>
        <v>0.06</v>
      </c>
      <c r="AA15">
        <v>8260.3799999999992</v>
      </c>
      <c r="AB15">
        <v>0</v>
      </c>
      <c r="AC15">
        <v>0</v>
      </c>
      <c r="AD15">
        <v>0</v>
      </c>
      <c r="AE15">
        <v>832.7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0.06</v>
      </c>
      <c r="AU15" t="s">
        <v>6</v>
      </c>
      <c r="AV15">
        <v>0</v>
      </c>
      <c r="AW15">
        <v>2</v>
      </c>
      <c r="AX15">
        <v>92823702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0.42997200000000002</v>
      </c>
      <c r="CY15">
        <f>AA15</f>
        <v>8260.3799999999992</v>
      </c>
      <c r="CZ15">
        <f>AE15</f>
        <v>832.7</v>
      </c>
      <c r="DA15">
        <f>AI15</f>
        <v>9.92</v>
      </c>
      <c r="DB15">
        <f t="shared" si="1"/>
        <v>49.96</v>
      </c>
      <c r="DC15">
        <f t="shared" si="2"/>
        <v>0</v>
      </c>
      <c r="DD15" t="s">
        <v>6</v>
      </c>
      <c r="DE15" t="s">
        <v>6</v>
      </c>
      <c r="DF15">
        <f>ROUND(ROUND(AE15*AI15,0)*CX15,0)</f>
        <v>3552</v>
      </c>
      <c r="DG15">
        <f t="shared" si="4"/>
        <v>0</v>
      </c>
      <c r="DH15">
        <f t="shared" si="5"/>
        <v>0</v>
      </c>
      <c r="DI15">
        <f t="shared" si="3"/>
        <v>0</v>
      </c>
      <c r="DJ15">
        <f>DF15</f>
        <v>3552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ROW(Source!A30)</f>
        <v>30</v>
      </c>
      <c r="B16">
        <v>92823603</v>
      </c>
      <c r="C16">
        <v>92823703</v>
      </c>
      <c r="D16">
        <v>48043879</v>
      </c>
      <c r="E16">
        <v>68</v>
      </c>
      <c r="F16">
        <v>1</v>
      </c>
      <c r="G16">
        <v>1</v>
      </c>
      <c r="H16">
        <v>1</v>
      </c>
      <c r="I16" t="s">
        <v>216</v>
      </c>
      <c r="J16" t="s">
        <v>6</v>
      </c>
      <c r="K16" t="s">
        <v>217</v>
      </c>
      <c r="L16">
        <v>1191</v>
      </c>
      <c r="N16">
        <v>1013</v>
      </c>
      <c r="O16" t="s">
        <v>218</v>
      </c>
      <c r="P16" t="s">
        <v>218</v>
      </c>
      <c r="Q16">
        <v>1</v>
      </c>
      <c r="W16">
        <v>0</v>
      </c>
      <c r="X16">
        <v>-1111239348</v>
      </c>
      <c r="Y16">
        <f t="shared" si="0"/>
        <v>4.6500000000000004</v>
      </c>
      <c r="AA16">
        <v>0</v>
      </c>
      <c r="AB16">
        <v>0</v>
      </c>
      <c r="AC16">
        <v>0</v>
      </c>
      <c r="AD16">
        <v>431.46</v>
      </c>
      <c r="AE16">
        <v>0</v>
      </c>
      <c r="AF16">
        <v>0</v>
      </c>
      <c r="AG16">
        <v>0</v>
      </c>
      <c r="AH16">
        <v>9.6199999999999992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4.6500000000000004</v>
      </c>
      <c r="AU16" t="s">
        <v>6</v>
      </c>
      <c r="AV16">
        <v>1</v>
      </c>
      <c r="AW16">
        <v>2</v>
      </c>
      <c r="AX16">
        <v>92823710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ROUND(AT16*Source!I30*AH16*AL16,0)</f>
        <v>14377</v>
      </c>
      <c r="CV16">
        <f>ROUND(Y16*Source!I30,7)</f>
        <v>33.322830000000003</v>
      </c>
      <c r="CW16">
        <v>0</v>
      </c>
      <c r="CX16">
        <f>ROUND(Y16*Source!I30,7)</f>
        <v>33.322830000000003</v>
      </c>
      <c r="CY16">
        <f>AD16</f>
        <v>431.46</v>
      </c>
      <c r="CZ16">
        <f>AH16</f>
        <v>9.6199999999999992</v>
      </c>
      <c r="DA16">
        <f>AL16</f>
        <v>44.85</v>
      </c>
      <c r="DB16">
        <f t="shared" si="1"/>
        <v>44.73</v>
      </c>
      <c r="DC16">
        <f t="shared" si="2"/>
        <v>0</v>
      </c>
      <c r="DD16" t="s">
        <v>6</v>
      </c>
      <c r="DE16" t="s">
        <v>6</v>
      </c>
      <c r="DF16">
        <f>ROUND(ROUND(AE16,0)*CX16,0)</f>
        <v>0</v>
      </c>
      <c r="DG16">
        <f t="shared" si="4"/>
        <v>0</v>
      </c>
      <c r="DH16">
        <f t="shared" si="5"/>
        <v>0</v>
      </c>
      <c r="DI16">
        <f>ROUND(ROUND(AH16*AL16,0)*CX16,0)</f>
        <v>14362</v>
      </c>
      <c r="DJ16">
        <f>DI16</f>
        <v>14362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ROW(Source!A30)</f>
        <v>30</v>
      </c>
      <c r="B17">
        <v>92823603</v>
      </c>
      <c r="C17">
        <v>92823703</v>
      </c>
      <c r="D17">
        <v>48044033</v>
      </c>
      <c r="E17">
        <v>68</v>
      </c>
      <c r="F17">
        <v>1</v>
      </c>
      <c r="G17">
        <v>1</v>
      </c>
      <c r="H17">
        <v>1</v>
      </c>
      <c r="I17" t="s">
        <v>219</v>
      </c>
      <c r="J17" t="s">
        <v>6</v>
      </c>
      <c r="K17" t="s">
        <v>220</v>
      </c>
      <c r="L17">
        <v>1191</v>
      </c>
      <c r="N17">
        <v>1013</v>
      </c>
      <c r="O17" t="s">
        <v>218</v>
      </c>
      <c r="P17" t="s">
        <v>218</v>
      </c>
      <c r="Q17">
        <v>1</v>
      </c>
      <c r="W17">
        <v>0</v>
      </c>
      <c r="X17">
        <v>-1417349443</v>
      </c>
      <c r="Y17">
        <f t="shared" si="0"/>
        <v>0.02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0.02</v>
      </c>
      <c r="AU17" t="s">
        <v>6</v>
      </c>
      <c r="AV17">
        <v>2</v>
      </c>
      <c r="AW17">
        <v>2</v>
      </c>
      <c r="AX17">
        <v>92823711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0.14332400000000001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6</v>
      </c>
      <c r="DE17" t="s">
        <v>6</v>
      </c>
      <c r="DF17">
        <f>ROUND(ROUND(AE17,0)*CX17,0)</f>
        <v>0</v>
      </c>
      <c r="DG17">
        <f t="shared" si="4"/>
        <v>0</v>
      </c>
      <c r="DH17">
        <f>ROUND(ROUND(AG17*AK17,0)*CX17,0)</f>
        <v>0</v>
      </c>
      <c r="DI17">
        <f>ROUND(ROUND(AH17,0)*CX17,0)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ROW(Source!A30)</f>
        <v>30</v>
      </c>
      <c r="B18">
        <v>92823603</v>
      </c>
      <c r="C18">
        <v>92823703</v>
      </c>
      <c r="D18">
        <v>48205768</v>
      </c>
      <c r="E18">
        <v>1</v>
      </c>
      <c r="F18">
        <v>1</v>
      </c>
      <c r="G18">
        <v>1</v>
      </c>
      <c r="H18">
        <v>2</v>
      </c>
      <c r="I18" t="s">
        <v>221</v>
      </c>
      <c r="J18" t="s">
        <v>222</v>
      </c>
      <c r="K18" t="s">
        <v>223</v>
      </c>
      <c r="L18">
        <v>1367</v>
      </c>
      <c r="N18">
        <v>1011</v>
      </c>
      <c r="O18" t="s">
        <v>224</v>
      </c>
      <c r="P18" t="s">
        <v>224</v>
      </c>
      <c r="Q18">
        <v>1</v>
      </c>
      <c r="W18">
        <v>0</v>
      </c>
      <c r="X18">
        <v>1098214667</v>
      </c>
      <c r="Y18">
        <f t="shared" si="0"/>
        <v>0.01</v>
      </c>
      <c r="AA18">
        <v>0</v>
      </c>
      <c r="AB18">
        <v>491.41</v>
      </c>
      <c r="AC18">
        <v>605.48</v>
      </c>
      <c r="AD18">
        <v>0</v>
      </c>
      <c r="AE18">
        <v>0</v>
      </c>
      <c r="AF18">
        <v>31.26</v>
      </c>
      <c r="AG18">
        <v>13.5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0.01</v>
      </c>
      <c r="AU18" t="s">
        <v>6</v>
      </c>
      <c r="AV18">
        <v>0</v>
      </c>
      <c r="AW18">
        <v>2</v>
      </c>
      <c r="AX18">
        <v>92823712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ROUND(Y18*Source!I30*DO18,7)</f>
        <v>0</v>
      </c>
      <c r="CX18">
        <f>ROUND(Y18*Source!I30,7)</f>
        <v>7.1662000000000003E-2</v>
      </c>
      <c r="CY18">
        <f>AB18</f>
        <v>491.41</v>
      </c>
      <c r="CZ18">
        <f>AF18</f>
        <v>31.26</v>
      </c>
      <c r="DA18">
        <f>AJ18</f>
        <v>15.72</v>
      </c>
      <c r="DB18">
        <f t="shared" si="1"/>
        <v>0.31</v>
      </c>
      <c r="DC18">
        <f t="shared" si="2"/>
        <v>0.14000000000000001</v>
      </c>
      <c r="DD18" t="s">
        <v>6</v>
      </c>
      <c r="DE18" t="s">
        <v>6</v>
      </c>
      <c r="DF18">
        <f>ROUND(ROUND(AE18,0)*CX18,0)</f>
        <v>0</v>
      </c>
      <c r="DG18">
        <f>ROUND(ROUND(AF18*AJ18,0)*CX18,0)</f>
        <v>35</v>
      </c>
      <c r="DH18">
        <f>ROUND(ROUND(AG18*AK18,0)*CX18,0)</f>
        <v>43</v>
      </c>
      <c r="DI18">
        <f>ROUND(ROUND(AH18,0)*CX18,0)</f>
        <v>0</v>
      </c>
      <c r="DJ18">
        <f>DG18</f>
        <v>35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ROW(Source!A30)</f>
        <v>30</v>
      </c>
      <c r="B19">
        <v>92823603</v>
      </c>
      <c r="C19">
        <v>92823703</v>
      </c>
      <c r="D19">
        <v>48206504</v>
      </c>
      <c r="E19">
        <v>1</v>
      </c>
      <c r="F19">
        <v>1</v>
      </c>
      <c r="G19">
        <v>1</v>
      </c>
      <c r="H19">
        <v>2</v>
      </c>
      <c r="I19" t="s">
        <v>225</v>
      </c>
      <c r="J19" t="s">
        <v>226</v>
      </c>
      <c r="K19" t="s">
        <v>227</v>
      </c>
      <c r="L19">
        <v>1367</v>
      </c>
      <c r="N19">
        <v>1011</v>
      </c>
      <c r="O19" t="s">
        <v>224</v>
      </c>
      <c r="P19" t="s">
        <v>224</v>
      </c>
      <c r="Q19">
        <v>1</v>
      </c>
      <c r="W19">
        <v>0</v>
      </c>
      <c r="X19">
        <v>2001246382</v>
      </c>
      <c r="Y19">
        <f t="shared" si="0"/>
        <v>0.01</v>
      </c>
      <c r="AA19">
        <v>0</v>
      </c>
      <c r="AB19">
        <v>1032.96</v>
      </c>
      <c r="AC19">
        <v>520.26</v>
      </c>
      <c r="AD19">
        <v>0</v>
      </c>
      <c r="AE19">
        <v>0</v>
      </c>
      <c r="AF19">
        <v>65.709999999999994</v>
      </c>
      <c r="AG19">
        <v>11.6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0.01</v>
      </c>
      <c r="AU19" t="s">
        <v>6</v>
      </c>
      <c r="AV19">
        <v>0</v>
      </c>
      <c r="AW19">
        <v>2</v>
      </c>
      <c r="AX19">
        <v>92823713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7.1662000000000003E-2</v>
      </c>
      <c r="CY19">
        <f>AB19</f>
        <v>1032.96</v>
      </c>
      <c r="CZ19">
        <f>AF19</f>
        <v>65.709999999999994</v>
      </c>
      <c r="DA19">
        <f>AJ19</f>
        <v>15.72</v>
      </c>
      <c r="DB19">
        <f t="shared" si="1"/>
        <v>0.66</v>
      </c>
      <c r="DC19">
        <f t="shared" si="2"/>
        <v>0.12</v>
      </c>
      <c r="DD19" t="s">
        <v>6</v>
      </c>
      <c r="DE19" t="s">
        <v>6</v>
      </c>
      <c r="DF19">
        <f>ROUND(ROUND(AE19,0)*CX19,0)</f>
        <v>0</v>
      </c>
      <c r="DG19">
        <f>ROUND(ROUND(AF19*AJ19,0)*CX19,0)</f>
        <v>74</v>
      </c>
      <c r="DH19">
        <f>ROUND(ROUND(AG19*AK19,0)*CX19,0)</f>
        <v>37</v>
      </c>
      <c r="DI19">
        <f>ROUND(ROUND(AH19,0)*CX19,0)</f>
        <v>0</v>
      </c>
      <c r="DJ19">
        <f>DG19</f>
        <v>74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ROW(Source!A30)</f>
        <v>30</v>
      </c>
      <c r="B20">
        <v>92823603</v>
      </c>
      <c r="C20">
        <v>92823703</v>
      </c>
      <c r="D20">
        <v>48059889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1346</v>
      </c>
      <c r="N20">
        <v>1009</v>
      </c>
      <c r="O20" t="s">
        <v>231</v>
      </c>
      <c r="P20" t="s">
        <v>231</v>
      </c>
      <c r="Q20">
        <v>1</v>
      </c>
      <c r="W20">
        <v>0</v>
      </c>
      <c r="X20">
        <v>-1647809537</v>
      </c>
      <c r="Y20">
        <f t="shared" si="0"/>
        <v>0.1</v>
      </c>
      <c r="AA20">
        <v>18.05</v>
      </c>
      <c r="AB20">
        <v>0</v>
      </c>
      <c r="AC20">
        <v>0</v>
      </c>
      <c r="AD20">
        <v>0</v>
      </c>
      <c r="AE20">
        <v>1.82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0.1</v>
      </c>
      <c r="AU20" t="s">
        <v>6</v>
      </c>
      <c r="AV20">
        <v>0</v>
      </c>
      <c r="AW20">
        <v>2</v>
      </c>
      <c r="AX20">
        <v>92823714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0.71662000000000003</v>
      </c>
      <c r="CY20">
        <f>AA20</f>
        <v>18.05</v>
      </c>
      <c r="CZ20">
        <f>AE20</f>
        <v>1.82</v>
      </c>
      <c r="DA20">
        <f>AI20</f>
        <v>9.92</v>
      </c>
      <c r="DB20">
        <f t="shared" si="1"/>
        <v>0.18</v>
      </c>
      <c r="DC20">
        <f t="shared" si="2"/>
        <v>0</v>
      </c>
      <c r="DD20" t="s">
        <v>6</v>
      </c>
      <c r="DE20" t="s">
        <v>6</v>
      </c>
      <c r="DF20">
        <f>ROUND(ROUND(AE20*AI20,0)*CX20,0)</f>
        <v>13</v>
      </c>
      <c r="DG20">
        <f>ROUND(ROUND(AF20,0)*CX20,0)</f>
        <v>0</v>
      </c>
      <c r="DH20">
        <f>ROUND(ROUND(AG20,0)*CX20,0)</f>
        <v>0</v>
      </c>
      <c r="DI20">
        <f>ROUND(ROUND(AH20,0)*CX20,0)</f>
        <v>0</v>
      </c>
      <c r="DJ20">
        <f>DF20</f>
        <v>13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ROW(Source!A30)</f>
        <v>30</v>
      </c>
      <c r="B21">
        <v>92823603</v>
      </c>
      <c r="C21">
        <v>92823703</v>
      </c>
      <c r="D21">
        <v>0</v>
      </c>
      <c r="E21">
        <v>1</v>
      </c>
      <c r="F21">
        <v>1</v>
      </c>
      <c r="G21">
        <v>1</v>
      </c>
      <c r="H21">
        <v>3</v>
      </c>
      <c r="I21" t="s">
        <v>29</v>
      </c>
      <c r="J21" t="s">
        <v>47</v>
      </c>
      <c r="K21" t="s">
        <v>46</v>
      </c>
      <c r="L21">
        <v>1348</v>
      </c>
      <c r="N21">
        <v>1009</v>
      </c>
      <c r="O21" t="s">
        <v>31</v>
      </c>
      <c r="P21" t="s">
        <v>31</v>
      </c>
      <c r="Q21">
        <v>1000</v>
      </c>
      <c r="W21">
        <v>0</v>
      </c>
      <c r="X21">
        <v>1358227642</v>
      </c>
      <c r="Y21">
        <f t="shared" si="0"/>
        <v>1.03E-2</v>
      </c>
      <c r="AA21">
        <v>40330</v>
      </c>
      <c r="AB21">
        <v>0</v>
      </c>
      <c r="AC21">
        <v>0</v>
      </c>
      <c r="AD21">
        <v>0</v>
      </c>
      <c r="AE21">
        <v>42165.02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6</v>
      </c>
      <c r="AT21">
        <v>1.03E-2</v>
      </c>
      <c r="AU21" t="s">
        <v>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ROUND(Y21*Source!I30,7)</f>
        <v>7.38119E-2</v>
      </c>
      <c r="CY21">
        <f>AA21</f>
        <v>40330</v>
      </c>
      <c r="CZ21">
        <f>AE21</f>
        <v>42165.02</v>
      </c>
      <c r="DA21">
        <f>AI21</f>
        <v>9.92</v>
      </c>
      <c r="DB21">
        <f t="shared" si="1"/>
        <v>434.3</v>
      </c>
      <c r="DC21">
        <f t="shared" si="2"/>
        <v>0</v>
      </c>
      <c r="DD21" t="s">
        <v>6</v>
      </c>
      <c r="DE21" t="s">
        <v>6</v>
      </c>
      <c r="DF21">
        <f>ROUND(ROUND(AE21*AI21,0)*CX21,0)</f>
        <v>30874</v>
      </c>
      <c r="DG21">
        <f>ROUND(ROUND(AF21,0)*CX21,0)</f>
        <v>0</v>
      </c>
      <c r="DH21">
        <f>ROUND(ROUND(AG21,0)*CX21,0)</f>
        <v>0</v>
      </c>
      <c r="DI21">
        <f>ROUND(ROUND(AH21,0)*CX21,0)</f>
        <v>0</v>
      </c>
      <c r="DJ21">
        <f>DF21</f>
        <v>30874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ROW(Source!A32)</f>
        <v>32</v>
      </c>
      <c r="B22">
        <v>92823603</v>
      </c>
      <c r="C22">
        <v>92823717</v>
      </c>
      <c r="D22">
        <v>48043875</v>
      </c>
      <c r="E22">
        <v>68</v>
      </c>
      <c r="F22">
        <v>1</v>
      </c>
      <c r="G22">
        <v>1</v>
      </c>
      <c r="H22">
        <v>1</v>
      </c>
      <c r="I22" t="s">
        <v>253</v>
      </c>
      <c r="J22" t="s">
        <v>6</v>
      </c>
      <c r="K22" t="s">
        <v>254</v>
      </c>
      <c r="L22">
        <v>1191</v>
      </c>
      <c r="N22">
        <v>1013</v>
      </c>
      <c r="O22" t="s">
        <v>218</v>
      </c>
      <c r="P22" t="s">
        <v>218</v>
      </c>
      <c r="Q22">
        <v>1</v>
      </c>
      <c r="W22">
        <v>0</v>
      </c>
      <c r="X22">
        <v>1608048003</v>
      </c>
      <c r="Y22">
        <f t="shared" ref="Y22:Y30" si="6">(AT22*ROUND(2,7))</f>
        <v>21.8</v>
      </c>
      <c r="AA22">
        <v>0</v>
      </c>
      <c r="AB22">
        <v>0</v>
      </c>
      <c r="AC22">
        <v>0</v>
      </c>
      <c r="AD22">
        <v>426.52</v>
      </c>
      <c r="AE22">
        <v>0</v>
      </c>
      <c r="AF22">
        <v>0</v>
      </c>
      <c r="AG22">
        <v>0</v>
      </c>
      <c r="AH22">
        <v>9.51</v>
      </c>
      <c r="AI22">
        <v>1</v>
      </c>
      <c r="AJ22">
        <v>1</v>
      </c>
      <c r="AK22">
        <v>1</v>
      </c>
      <c r="AL22">
        <v>44.85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10.9</v>
      </c>
      <c r="AU22" t="s">
        <v>52</v>
      </c>
      <c r="AV22">
        <v>1</v>
      </c>
      <c r="AW22">
        <v>2</v>
      </c>
      <c r="AX22">
        <v>92823727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ROUND(AT22*Source!I32*AH22*AL22,0)</f>
        <v>33316</v>
      </c>
      <c r="CV22">
        <f>ROUND(Y22*Source!I32,7)</f>
        <v>156.22316000000001</v>
      </c>
      <c r="CW22">
        <v>0</v>
      </c>
      <c r="CX22">
        <f>ROUND(Y22*Source!I32,7)</f>
        <v>156.22316000000001</v>
      </c>
      <c r="CY22">
        <f>AD22</f>
        <v>426.52</v>
      </c>
      <c r="CZ22">
        <f>AH22</f>
        <v>9.51</v>
      </c>
      <c r="DA22">
        <f>AL22</f>
        <v>44.85</v>
      </c>
      <c r="DB22">
        <f t="shared" ref="DB22:DB30" si="7">ROUND((ROUND(AT22*CZ22,2)*ROUND(2,7)),2)</f>
        <v>207.32</v>
      </c>
      <c r="DC22">
        <f t="shared" ref="DC22:DC30" si="8">ROUND((ROUND(AT22*AG22,2)*ROUND(2,7)),2)</f>
        <v>0</v>
      </c>
      <c r="DD22" t="s">
        <v>6</v>
      </c>
      <c r="DE22" t="s">
        <v>6</v>
      </c>
      <c r="DF22">
        <f>ROUND(ROUND(AE22,0)*CX22,0)</f>
        <v>0</v>
      </c>
      <c r="DG22">
        <f>ROUND(ROUND(AF22,0)*CX22,0)</f>
        <v>0</v>
      </c>
      <c r="DH22">
        <f>ROUND(ROUND(AG22,0)*CX22,0)</f>
        <v>0</v>
      </c>
      <c r="DI22">
        <f>ROUND(ROUND(AH22*AL22,0)*CX22,0)</f>
        <v>66707</v>
      </c>
      <c r="DJ22">
        <f>DI22</f>
        <v>66707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ROW(Source!A32)</f>
        <v>32</v>
      </c>
      <c r="B23">
        <v>92823603</v>
      </c>
      <c r="C23">
        <v>92823717</v>
      </c>
      <c r="D23">
        <v>48044033</v>
      </c>
      <c r="E23">
        <v>68</v>
      </c>
      <c r="F23">
        <v>1</v>
      </c>
      <c r="G23">
        <v>1</v>
      </c>
      <c r="H23">
        <v>1</v>
      </c>
      <c r="I23" t="s">
        <v>219</v>
      </c>
      <c r="J23" t="s">
        <v>6</v>
      </c>
      <c r="K23" t="s">
        <v>220</v>
      </c>
      <c r="L23">
        <v>1191</v>
      </c>
      <c r="N23">
        <v>1013</v>
      </c>
      <c r="O23" t="s">
        <v>218</v>
      </c>
      <c r="P23" t="s">
        <v>218</v>
      </c>
      <c r="Q23">
        <v>1</v>
      </c>
      <c r="W23">
        <v>0</v>
      </c>
      <c r="X23">
        <v>-1417349443</v>
      </c>
      <c r="Y23">
        <f t="shared" si="6"/>
        <v>0.08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0.04</v>
      </c>
      <c r="AU23" t="s">
        <v>52</v>
      </c>
      <c r="AV23">
        <v>2</v>
      </c>
      <c r="AW23">
        <v>2</v>
      </c>
      <c r="AX23">
        <v>92823728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0.57329600000000003</v>
      </c>
      <c r="CY23">
        <f>AD23</f>
        <v>0</v>
      </c>
      <c r="CZ23">
        <f>AH23</f>
        <v>0</v>
      </c>
      <c r="DA23">
        <f>AL23</f>
        <v>1</v>
      </c>
      <c r="DB23">
        <f t="shared" si="7"/>
        <v>0</v>
      </c>
      <c r="DC23">
        <f t="shared" si="8"/>
        <v>0</v>
      </c>
      <c r="DD23" t="s">
        <v>6</v>
      </c>
      <c r="DE23" t="s">
        <v>6</v>
      </c>
      <c r="DF23">
        <f>ROUND(ROUND(AE23,0)*CX23,0)</f>
        <v>0</v>
      </c>
      <c r="DG23">
        <f>ROUND(ROUND(AF23,0)*CX23,0)</f>
        <v>0</v>
      </c>
      <c r="DH23">
        <f>ROUND(ROUND(AG23*AK23,0)*CX23,0)</f>
        <v>0</v>
      </c>
      <c r="DI23">
        <f t="shared" ref="DI23:DI30" si="9">ROUND(ROUND(AH23,0)*CX23,0)</f>
        <v>0</v>
      </c>
      <c r="DJ23">
        <f>DI23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ROW(Source!A32)</f>
        <v>32</v>
      </c>
      <c r="B24">
        <v>92823603</v>
      </c>
      <c r="C24">
        <v>92823717</v>
      </c>
      <c r="D24">
        <v>48205768</v>
      </c>
      <c r="E24">
        <v>1</v>
      </c>
      <c r="F24">
        <v>1</v>
      </c>
      <c r="G24">
        <v>1</v>
      </c>
      <c r="H24">
        <v>2</v>
      </c>
      <c r="I24" t="s">
        <v>221</v>
      </c>
      <c r="J24" t="s">
        <v>222</v>
      </c>
      <c r="K24" t="s">
        <v>223</v>
      </c>
      <c r="L24">
        <v>1367</v>
      </c>
      <c r="N24">
        <v>1011</v>
      </c>
      <c r="O24" t="s">
        <v>224</v>
      </c>
      <c r="P24" t="s">
        <v>224</v>
      </c>
      <c r="Q24">
        <v>1</v>
      </c>
      <c r="W24">
        <v>0</v>
      </c>
      <c r="X24">
        <v>1098214667</v>
      </c>
      <c r="Y24">
        <f t="shared" si="6"/>
        <v>0.02</v>
      </c>
      <c r="AA24">
        <v>0</v>
      </c>
      <c r="AB24">
        <v>491.41</v>
      </c>
      <c r="AC24">
        <v>605.48</v>
      </c>
      <c r="AD24">
        <v>0</v>
      </c>
      <c r="AE24">
        <v>0</v>
      </c>
      <c r="AF24">
        <v>31.26</v>
      </c>
      <c r="AG24">
        <v>13.5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0.01</v>
      </c>
      <c r="AU24" t="s">
        <v>52</v>
      </c>
      <c r="AV24">
        <v>0</v>
      </c>
      <c r="AW24">
        <v>2</v>
      </c>
      <c r="AX24">
        <v>92823729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ROUND(Y24*Source!I32*DO24,7)</f>
        <v>0</v>
      </c>
      <c r="CX24">
        <f>ROUND(Y24*Source!I32,7)</f>
        <v>0.14332400000000001</v>
      </c>
      <c r="CY24">
        <f>AB24</f>
        <v>491.41</v>
      </c>
      <c r="CZ24">
        <f>AF24</f>
        <v>31.26</v>
      </c>
      <c r="DA24">
        <f>AJ24</f>
        <v>15.72</v>
      </c>
      <c r="DB24">
        <f t="shared" si="7"/>
        <v>0.62</v>
      </c>
      <c r="DC24">
        <f t="shared" si="8"/>
        <v>0.28000000000000003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70</v>
      </c>
      <c r="DH24">
        <f>ROUND(ROUND(AG24*AK24,0)*CX24,0)</f>
        <v>87</v>
      </c>
      <c r="DI24">
        <f t="shared" si="9"/>
        <v>0</v>
      </c>
      <c r="DJ24">
        <f>DG24</f>
        <v>70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ROW(Source!A32)</f>
        <v>32</v>
      </c>
      <c r="B25">
        <v>92823603</v>
      </c>
      <c r="C25">
        <v>92823717</v>
      </c>
      <c r="D25">
        <v>48206504</v>
      </c>
      <c r="E25">
        <v>1</v>
      </c>
      <c r="F25">
        <v>1</v>
      </c>
      <c r="G25">
        <v>1</v>
      </c>
      <c r="H25">
        <v>2</v>
      </c>
      <c r="I25" t="s">
        <v>225</v>
      </c>
      <c r="J25" t="s">
        <v>226</v>
      </c>
      <c r="K25" t="s">
        <v>227</v>
      </c>
      <c r="L25">
        <v>1367</v>
      </c>
      <c r="N25">
        <v>1011</v>
      </c>
      <c r="O25" t="s">
        <v>224</v>
      </c>
      <c r="P25" t="s">
        <v>224</v>
      </c>
      <c r="Q25">
        <v>1</v>
      </c>
      <c r="W25">
        <v>0</v>
      </c>
      <c r="X25">
        <v>2001246382</v>
      </c>
      <c r="Y25">
        <f t="shared" si="6"/>
        <v>0.06</v>
      </c>
      <c r="AA25">
        <v>0</v>
      </c>
      <c r="AB25">
        <v>1032.96</v>
      </c>
      <c r="AC25">
        <v>520.26</v>
      </c>
      <c r="AD25">
        <v>0</v>
      </c>
      <c r="AE25">
        <v>0</v>
      </c>
      <c r="AF25">
        <v>65.709999999999994</v>
      </c>
      <c r="AG25">
        <v>11.6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0.03</v>
      </c>
      <c r="AU25" t="s">
        <v>52</v>
      </c>
      <c r="AV25">
        <v>0</v>
      </c>
      <c r="AW25">
        <v>2</v>
      </c>
      <c r="AX25">
        <v>92823730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ROUND(Y25*Source!I32*DO25,7)</f>
        <v>0</v>
      </c>
      <c r="CX25">
        <f>ROUND(Y25*Source!I32,7)</f>
        <v>0.42997200000000002</v>
      </c>
      <c r="CY25">
        <f>AB25</f>
        <v>1032.96</v>
      </c>
      <c r="CZ25">
        <f>AF25</f>
        <v>65.709999999999994</v>
      </c>
      <c r="DA25">
        <f>AJ25</f>
        <v>15.72</v>
      </c>
      <c r="DB25">
        <f t="shared" si="7"/>
        <v>3.94</v>
      </c>
      <c r="DC25">
        <f t="shared" si="8"/>
        <v>0.7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444</v>
      </c>
      <c r="DH25">
        <f>ROUND(ROUND(AG25*AK25,0)*CX25,0)</f>
        <v>224</v>
      </c>
      <c r="DI25">
        <f t="shared" si="9"/>
        <v>0</v>
      </c>
      <c r="DJ25">
        <f>DG25</f>
        <v>444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ROW(Source!A32)</f>
        <v>32</v>
      </c>
      <c r="B26">
        <v>92823603</v>
      </c>
      <c r="C26">
        <v>92823717</v>
      </c>
      <c r="D26">
        <v>48059540</v>
      </c>
      <c r="E26">
        <v>1</v>
      </c>
      <c r="F26">
        <v>1</v>
      </c>
      <c r="G26">
        <v>1</v>
      </c>
      <c r="H26">
        <v>3</v>
      </c>
      <c r="I26" t="s">
        <v>61</v>
      </c>
      <c r="J26" t="s">
        <v>64</v>
      </c>
      <c r="K26" t="s">
        <v>62</v>
      </c>
      <c r="L26">
        <v>1327</v>
      </c>
      <c r="N26">
        <v>1005</v>
      </c>
      <c r="O26" t="s">
        <v>63</v>
      </c>
      <c r="P26" t="s">
        <v>63</v>
      </c>
      <c r="Q26">
        <v>1</v>
      </c>
      <c r="W26">
        <v>1</v>
      </c>
      <c r="X26">
        <v>-1522675294</v>
      </c>
      <c r="Y26">
        <f t="shared" si="6"/>
        <v>-8.8000000000000007</v>
      </c>
      <c r="AA26">
        <v>717.41</v>
      </c>
      <c r="AB26">
        <v>0</v>
      </c>
      <c r="AC26">
        <v>0</v>
      </c>
      <c r="AD26">
        <v>0</v>
      </c>
      <c r="AE26">
        <v>72.319999999999993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-4.4000000000000004</v>
      </c>
      <c r="AU26" t="s">
        <v>52</v>
      </c>
      <c r="AV26">
        <v>0</v>
      </c>
      <c r="AW26">
        <v>2</v>
      </c>
      <c r="AX26">
        <v>92823731</v>
      </c>
      <c r="AY26">
        <v>1</v>
      </c>
      <c r="AZ26">
        <v>6144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ROUND(Y26*Source!I32,7)</f>
        <v>-63.062559999999998</v>
      </c>
      <c r="CY26">
        <f>AA26</f>
        <v>717.41</v>
      </c>
      <c r="CZ26">
        <f>AE26</f>
        <v>72.319999999999993</v>
      </c>
      <c r="DA26">
        <f>AI26</f>
        <v>9.92</v>
      </c>
      <c r="DB26">
        <f t="shared" si="7"/>
        <v>-636.41999999999996</v>
      </c>
      <c r="DC26">
        <f t="shared" si="8"/>
        <v>0</v>
      </c>
      <c r="DD26" t="s">
        <v>6</v>
      </c>
      <c r="DE26" t="s">
        <v>6</v>
      </c>
      <c r="DF26">
        <f>ROUND(ROUND(AE26*AI26,0)*CX26,0)</f>
        <v>-45216</v>
      </c>
      <c r="DG26">
        <f t="shared" ref="DG26:DG32" si="10">ROUND(ROUND(AF26,0)*CX26,0)</f>
        <v>0</v>
      </c>
      <c r="DH26">
        <f t="shared" ref="DH26:DH31" si="11">ROUND(ROUND(AG26,0)*CX26,0)</f>
        <v>0</v>
      </c>
      <c r="DI26">
        <f t="shared" si="9"/>
        <v>0</v>
      </c>
      <c r="DJ26">
        <f>DF26</f>
        <v>-45216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ROW(Source!A32)</f>
        <v>32</v>
      </c>
      <c r="B27">
        <v>92823603</v>
      </c>
      <c r="C27">
        <v>92823717</v>
      </c>
      <c r="D27">
        <v>48059889</v>
      </c>
      <c r="E27">
        <v>1</v>
      </c>
      <c r="F27">
        <v>1</v>
      </c>
      <c r="G27">
        <v>1</v>
      </c>
      <c r="H27">
        <v>3</v>
      </c>
      <c r="I27" t="s">
        <v>228</v>
      </c>
      <c r="J27" t="s">
        <v>229</v>
      </c>
      <c r="K27" t="s">
        <v>230</v>
      </c>
      <c r="L27">
        <v>1346</v>
      </c>
      <c r="N27">
        <v>1009</v>
      </c>
      <c r="O27" t="s">
        <v>231</v>
      </c>
      <c r="P27" t="s">
        <v>231</v>
      </c>
      <c r="Q27">
        <v>1</v>
      </c>
      <c r="W27">
        <v>0</v>
      </c>
      <c r="X27">
        <v>-1647809537</v>
      </c>
      <c r="Y27">
        <f t="shared" si="6"/>
        <v>0.3</v>
      </c>
      <c r="AA27">
        <v>18.05</v>
      </c>
      <c r="AB27">
        <v>0</v>
      </c>
      <c r="AC27">
        <v>0</v>
      </c>
      <c r="AD27">
        <v>0</v>
      </c>
      <c r="AE27">
        <v>1.82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0.15</v>
      </c>
      <c r="AU27" t="s">
        <v>52</v>
      </c>
      <c r="AV27">
        <v>0</v>
      </c>
      <c r="AW27">
        <v>2</v>
      </c>
      <c r="AX27">
        <v>92823732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ROUND(Y27*Source!I32,7)</f>
        <v>2.1498599999999999</v>
      </c>
      <c r="CY27">
        <f>AA27</f>
        <v>18.05</v>
      </c>
      <c r="CZ27">
        <f>AE27</f>
        <v>1.82</v>
      </c>
      <c r="DA27">
        <f>AI27</f>
        <v>9.92</v>
      </c>
      <c r="DB27">
        <f t="shared" si="7"/>
        <v>0.54</v>
      </c>
      <c r="DC27">
        <f t="shared" si="8"/>
        <v>0</v>
      </c>
      <c r="DD27" t="s">
        <v>6</v>
      </c>
      <c r="DE27" t="s">
        <v>6</v>
      </c>
      <c r="DF27">
        <f>ROUND(ROUND(AE27*AI27,0)*CX27,0)</f>
        <v>39</v>
      </c>
      <c r="DG27">
        <f t="shared" si="10"/>
        <v>0</v>
      </c>
      <c r="DH27">
        <f t="shared" si="11"/>
        <v>0</v>
      </c>
      <c r="DI27">
        <f t="shared" si="9"/>
        <v>0</v>
      </c>
      <c r="DJ27">
        <f>DF27</f>
        <v>39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ROW(Source!A32)</f>
        <v>32</v>
      </c>
      <c r="B28">
        <v>92823603</v>
      </c>
      <c r="C28">
        <v>92823717</v>
      </c>
      <c r="D28">
        <v>49555423</v>
      </c>
      <c r="E28">
        <v>1</v>
      </c>
      <c r="F28">
        <v>1</v>
      </c>
      <c r="G28">
        <v>1</v>
      </c>
      <c r="H28">
        <v>3</v>
      </c>
      <c r="I28" t="s">
        <v>54</v>
      </c>
      <c r="J28" t="s">
        <v>56</v>
      </c>
      <c r="K28" t="s">
        <v>55</v>
      </c>
      <c r="L28">
        <v>1348</v>
      </c>
      <c r="N28">
        <v>1009</v>
      </c>
      <c r="O28" t="s">
        <v>31</v>
      </c>
      <c r="P28" t="s">
        <v>31</v>
      </c>
      <c r="Q28">
        <v>1000</v>
      </c>
      <c r="W28">
        <v>1</v>
      </c>
      <c r="X28">
        <v>1908928784</v>
      </c>
      <c r="Y28">
        <f t="shared" si="6"/>
        <v>-5.8000000000000003E-2</v>
      </c>
      <c r="AA28">
        <v>28753.119999999999</v>
      </c>
      <c r="AB28">
        <v>0</v>
      </c>
      <c r="AC28">
        <v>0</v>
      </c>
      <c r="AD28">
        <v>0</v>
      </c>
      <c r="AE28">
        <v>2898.5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-2.9000000000000001E-2</v>
      </c>
      <c r="AU28" t="s">
        <v>52</v>
      </c>
      <c r="AV28">
        <v>0</v>
      </c>
      <c r="AW28">
        <v>2</v>
      </c>
      <c r="AX28">
        <v>92823733</v>
      </c>
      <c r="AY28">
        <v>1</v>
      </c>
      <c r="AZ28">
        <v>6144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ROUND(Y28*Source!I32,7)</f>
        <v>-0.4156396</v>
      </c>
      <c r="CY28">
        <f>AA28</f>
        <v>28753.119999999999</v>
      </c>
      <c r="CZ28">
        <f>AE28</f>
        <v>2898.5</v>
      </c>
      <c r="DA28">
        <f>AI28</f>
        <v>9.92</v>
      </c>
      <c r="DB28">
        <f t="shared" si="7"/>
        <v>-168.12</v>
      </c>
      <c r="DC28">
        <f t="shared" si="8"/>
        <v>0</v>
      </c>
      <c r="DD28" t="s">
        <v>6</v>
      </c>
      <c r="DE28" t="s">
        <v>6</v>
      </c>
      <c r="DF28">
        <f>ROUND(ROUND(AE28*AI28,0)*CX28,0)</f>
        <v>-11951</v>
      </c>
      <c r="DG28">
        <f t="shared" si="10"/>
        <v>0</v>
      </c>
      <c r="DH28">
        <f t="shared" si="11"/>
        <v>0</v>
      </c>
      <c r="DI28">
        <f t="shared" si="9"/>
        <v>0</v>
      </c>
      <c r="DJ28">
        <f>DF28</f>
        <v>-11951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ROW(Source!A32)</f>
        <v>32</v>
      </c>
      <c r="B29">
        <v>92823603</v>
      </c>
      <c r="C29">
        <v>92823717</v>
      </c>
      <c r="D29">
        <v>0</v>
      </c>
      <c r="E29">
        <v>1</v>
      </c>
      <c r="F29">
        <v>1</v>
      </c>
      <c r="G29">
        <v>1</v>
      </c>
      <c r="H29">
        <v>3</v>
      </c>
      <c r="I29" t="s">
        <v>29</v>
      </c>
      <c r="J29" t="s">
        <v>56</v>
      </c>
      <c r="K29" t="s">
        <v>58</v>
      </c>
      <c r="L29">
        <v>1348</v>
      </c>
      <c r="N29">
        <v>1009</v>
      </c>
      <c r="O29" t="s">
        <v>31</v>
      </c>
      <c r="P29" t="s">
        <v>31</v>
      </c>
      <c r="Q29">
        <v>1000</v>
      </c>
      <c r="W29">
        <v>0</v>
      </c>
      <c r="X29">
        <v>766181806</v>
      </c>
      <c r="Y29">
        <f t="shared" si="6"/>
        <v>5.8000000000000003E-2</v>
      </c>
      <c r="AA29">
        <v>22920</v>
      </c>
      <c r="AB29">
        <v>0</v>
      </c>
      <c r="AC29">
        <v>0</v>
      </c>
      <c r="AD29">
        <v>0</v>
      </c>
      <c r="AE29">
        <v>23962.86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2.9000000000000001E-2</v>
      </c>
      <c r="AU29" t="s">
        <v>52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ROUND(Y29*Source!I32,7)</f>
        <v>0.4156396</v>
      </c>
      <c r="CY29">
        <f>AA29</f>
        <v>22920</v>
      </c>
      <c r="CZ29">
        <f>AE29</f>
        <v>23962.86</v>
      </c>
      <c r="DA29">
        <f>AI29</f>
        <v>9.92</v>
      </c>
      <c r="DB29">
        <f t="shared" si="7"/>
        <v>1389.84</v>
      </c>
      <c r="DC29">
        <f t="shared" si="8"/>
        <v>0</v>
      </c>
      <c r="DD29" t="s">
        <v>6</v>
      </c>
      <c r="DE29" t="s">
        <v>6</v>
      </c>
      <c r="DF29">
        <f>ROUND(ROUND(AE29*AI29,0)*CX29,0)</f>
        <v>98803</v>
      </c>
      <c r="DG29">
        <f t="shared" si="10"/>
        <v>0</v>
      </c>
      <c r="DH29">
        <f t="shared" si="11"/>
        <v>0</v>
      </c>
      <c r="DI29">
        <f t="shared" si="9"/>
        <v>0</v>
      </c>
      <c r="DJ29">
        <f>DF29</f>
        <v>98803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ROW(Source!A32)</f>
        <v>32</v>
      </c>
      <c r="B30">
        <v>92823603</v>
      </c>
      <c r="C30">
        <v>92823717</v>
      </c>
      <c r="D30">
        <v>0</v>
      </c>
      <c r="E30">
        <v>1</v>
      </c>
      <c r="F30">
        <v>1</v>
      </c>
      <c r="G30">
        <v>1</v>
      </c>
      <c r="H30">
        <v>3</v>
      </c>
      <c r="I30" t="s">
        <v>29</v>
      </c>
      <c r="J30" t="s">
        <v>64</v>
      </c>
      <c r="K30" t="s">
        <v>62</v>
      </c>
      <c r="L30">
        <v>1327</v>
      </c>
      <c r="N30">
        <v>1005</v>
      </c>
      <c r="O30" t="s">
        <v>63</v>
      </c>
      <c r="P30" t="s">
        <v>63</v>
      </c>
      <c r="Q30">
        <v>1</v>
      </c>
      <c r="W30">
        <v>0</v>
      </c>
      <c r="X30">
        <v>-543936039</v>
      </c>
      <c r="Y30">
        <f t="shared" si="6"/>
        <v>2.944</v>
      </c>
      <c r="AA30">
        <v>251.11</v>
      </c>
      <c r="AB30">
        <v>0</v>
      </c>
      <c r="AC30">
        <v>0</v>
      </c>
      <c r="AD30">
        <v>0</v>
      </c>
      <c r="AE30">
        <v>262.53999999999996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1.472</v>
      </c>
      <c r="AU30" t="s">
        <v>67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ROUND(Y30*Source!I32,7)</f>
        <v>21.097292800000002</v>
      </c>
      <c r="CY30">
        <f>AA30</f>
        <v>251.11</v>
      </c>
      <c r="CZ30">
        <f>AE30</f>
        <v>262.53999999999996</v>
      </c>
      <c r="DA30">
        <f>AI30</f>
        <v>9.92</v>
      </c>
      <c r="DB30">
        <f t="shared" si="7"/>
        <v>772.92</v>
      </c>
      <c r="DC30">
        <f t="shared" si="8"/>
        <v>0</v>
      </c>
      <c r="DD30" t="s">
        <v>6</v>
      </c>
      <c r="DE30" t="s">
        <v>6</v>
      </c>
      <c r="DF30">
        <f>ROUND(ROUND(AE30*AI30,0)*CX30,0)</f>
        <v>54937</v>
      </c>
      <c r="DG30">
        <f t="shared" si="10"/>
        <v>0</v>
      </c>
      <c r="DH30">
        <f t="shared" si="11"/>
        <v>0</v>
      </c>
      <c r="DI30">
        <f t="shared" si="9"/>
        <v>0</v>
      </c>
      <c r="DJ30">
        <f>DF30</f>
        <v>54937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ROW(Source!A38)</f>
        <v>38</v>
      </c>
      <c r="B31">
        <v>92823603</v>
      </c>
      <c r="C31">
        <v>92823739</v>
      </c>
      <c r="D31">
        <v>49510737</v>
      </c>
      <c r="E31">
        <v>70</v>
      </c>
      <c r="F31">
        <v>1</v>
      </c>
      <c r="G31">
        <v>1</v>
      </c>
      <c r="H31">
        <v>1</v>
      </c>
      <c r="I31" t="s">
        <v>255</v>
      </c>
      <c r="J31" t="s">
        <v>6</v>
      </c>
      <c r="K31" t="s">
        <v>256</v>
      </c>
      <c r="L31">
        <v>1191</v>
      </c>
      <c r="N31">
        <v>1013</v>
      </c>
      <c r="O31" t="s">
        <v>218</v>
      </c>
      <c r="P31" t="s">
        <v>218</v>
      </c>
      <c r="Q31">
        <v>1</v>
      </c>
      <c r="W31">
        <v>0</v>
      </c>
      <c r="X31">
        <v>-1810713292</v>
      </c>
      <c r="Y31">
        <f t="shared" ref="Y31:Y46" si="12">AT31</f>
        <v>115</v>
      </c>
      <c r="AA31">
        <v>0</v>
      </c>
      <c r="AB31">
        <v>0</v>
      </c>
      <c r="AC31">
        <v>0</v>
      </c>
      <c r="AD31">
        <v>411.72</v>
      </c>
      <c r="AE31">
        <v>0</v>
      </c>
      <c r="AF31">
        <v>0</v>
      </c>
      <c r="AG31">
        <v>0</v>
      </c>
      <c r="AH31">
        <v>9.18</v>
      </c>
      <c r="AI31">
        <v>1</v>
      </c>
      <c r="AJ31">
        <v>1</v>
      </c>
      <c r="AK31">
        <v>1</v>
      </c>
      <c r="AL31">
        <v>44.85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115</v>
      </c>
      <c r="AU31" t="s">
        <v>6</v>
      </c>
      <c r="AV31">
        <v>1</v>
      </c>
      <c r="AW31">
        <v>2</v>
      </c>
      <c r="AX31">
        <v>92823750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ROUND(AT31*Source!I38*AH31*AL31,0)</f>
        <v>98546</v>
      </c>
      <c r="CV31">
        <f>ROUND(Y31*Source!I38,7)</f>
        <v>239.34950000000001</v>
      </c>
      <c r="CW31">
        <v>0</v>
      </c>
      <c r="CX31">
        <f>ROUND(Y31*Source!I38,7)</f>
        <v>239.34950000000001</v>
      </c>
      <c r="CY31">
        <f>AD31</f>
        <v>411.72</v>
      </c>
      <c r="CZ31">
        <f>AH31</f>
        <v>9.18</v>
      </c>
      <c r="DA31">
        <f>AL31</f>
        <v>44.85</v>
      </c>
      <c r="DB31">
        <f t="shared" ref="DB31:DB46" si="13">ROUND(ROUND(AT31*CZ31,2),2)</f>
        <v>1055.7</v>
      </c>
      <c r="DC31">
        <f t="shared" ref="DC31:DC46" si="14">ROUND(ROUND(AT31*AG31,2),2)</f>
        <v>0</v>
      </c>
      <c r="DD31" t="s">
        <v>6</v>
      </c>
      <c r="DE31" t="s">
        <v>6</v>
      </c>
      <c r="DF31">
        <f>ROUND(ROUND(AE31,0)*CX31,0)</f>
        <v>0</v>
      </c>
      <c r="DG31">
        <f t="shared" si="10"/>
        <v>0</v>
      </c>
      <c r="DH31">
        <f t="shared" si="11"/>
        <v>0</v>
      </c>
      <c r="DI31">
        <f>ROUND(ROUND(AH31*AL31,0)*CX31,0)</f>
        <v>98612</v>
      </c>
      <c r="DJ31">
        <f>DI31</f>
        <v>98612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ROW(Source!A38)</f>
        <v>38</v>
      </c>
      <c r="B32">
        <v>92823603</v>
      </c>
      <c r="C32">
        <v>92823739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219</v>
      </c>
      <c r="J32" t="s">
        <v>6</v>
      </c>
      <c r="K32" t="s">
        <v>220</v>
      </c>
      <c r="L32">
        <v>1191</v>
      </c>
      <c r="N32">
        <v>1013</v>
      </c>
      <c r="O32" t="s">
        <v>218</v>
      </c>
      <c r="P32" t="s">
        <v>218</v>
      </c>
      <c r="Q32">
        <v>1</v>
      </c>
      <c r="W32">
        <v>0</v>
      </c>
      <c r="X32">
        <v>-1417349443</v>
      </c>
      <c r="Y32">
        <f t="shared" si="12"/>
        <v>1.44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1.44</v>
      </c>
      <c r="AU32" t="s">
        <v>6</v>
      </c>
      <c r="AV32">
        <v>2</v>
      </c>
      <c r="AW32">
        <v>2</v>
      </c>
      <c r="AX32">
        <v>92823751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ROUND(Y32*Source!I38,7)</f>
        <v>2.9970720000000002</v>
      </c>
      <c r="CY32">
        <f>AD32</f>
        <v>0</v>
      </c>
      <c r="CZ32">
        <f>AH32</f>
        <v>0</v>
      </c>
      <c r="DA32">
        <f>AL32</f>
        <v>1</v>
      </c>
      <c r="DB32">
        <f t="shared" si="13"/>
        <v>0</v>
      </c>
      <c r="DC32">
        <f t="shared" si="14"/>
        <v>0</v>
      </c>
      <c r="DD32" t="s">
        <v>6</v>
      </c>
      <c r="DE32" t="s">
        <v>6</v>
      </c>
      <c r="DF32">
        <f>ROUND(ROUND(AE32,0)*CX32,0)</f>
        <v>0</v>
      </c>
      <c r="DG32">
        <f t="shared" si="10"/>
        <v>0</v>
      </c>
      <c r="DH32">
        <f>ROUND(ROUND(AG32*AK32,0)*CX32,0)</f>
        <v>0</v>
      </c>
      <c r="DI32">
        <f t="shared" ref="DI32:DI40" si="15">ROUND(ROUND(AH32,0)*CX32,0)</f>
        <v>0</v>
      </c>
      <c r="DJ32">
        <f>DI32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ROW(Source!A38)</f>
        <v>38</v>
      </c>
      <c r="B33">
        <v>92823603</v>
      </c>
      <c r="C33">
        <v>92823739</v>
      </c>
      <c r="D33">
        <v>49672727</v>
      </c>
      <c r="E33">
        <v>1</v>
      </c>
      <c r="F33">
        <v>1</v>
      </c>
      <c r="G33">
        <v>1</v>
      </c>
      <c r="H33">
        <v>2</v>
      </c>
      <c r="I33" t="s">
        <v>257</v>
      </c>
      <c r="J33" t="s">
        <v>258</v>
      </c>
      <c r="K33" t="s">
        <v>259</v>
      </c>
      <c r="L33">
        <v>1367</v>
      </c>
      <c r="N33">
        <v>1011</v>
      </c>
      <c r="O33" t="s">
        <v>224</v>
      </c>
      <c r="P33" t="s">
        <v>224</v>
      </c>
      <c r="Q33">
        <v>1</v>
      </c>
      <c r="W33">
        <v>0</v>
      </c>
      <c r="X33">
        <v>-896236776</v>
      </c>
      <c r="Y33">
        <f t="shared" si="12"/>
        <v>0.14000000000000001</v>
      </c>
      <c r="AA33">
        <v>0</v>
      </c>
      <c r="AB33">
        <v>1414.64</v>
      </c>
      <c r="AC33">
        <v>451.19</v>
      </c>
      <c r="AD33">
        <v>0</v>
      </c>
      <c r="AE33">
        <v>0</v>
      </c>
      <c r="AF33">
        <v>89.99</v>
      </c>
      <c r="AG33">
        <v>10.06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0.14000000000000001</v>
      </c>
      <c r="AU33" t="s">
        <v>6</v>
      </c>
      <c r="AV33">
        <v>0</v>
      </c>
      <c r="AW33">
        <v>2</v>
      </c>
      <c r="AX33">
        <v>92823752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ROUND(Y33*Source!I38*DO33,7)</f>
        <v>0</v>
      </c>
      <c r="CX33">
        <f>ROUND(Y33*Source!I38,7)</f>
        <v>0.29138199999999997</v>
      </c>
      <c r="CY33">
        <f>AB33</f>
        <v>1414.64</v>
      </c>
      <c r="CZ33">
        <f>AF33</f>
        <v>89.99</v>
      </c>
      <c r="DA33">
        <f>AJ33</f>
        <v>15.72</v>
      </c>
      <c r="DB33">
        <f t="shared" si="13"/>
        <v>12.6</v>
      </c>
      <c r="DC33">
        <f t="shared" si="14"/>
        <v>1.41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412</v>
      </c>
      <c r="DH33">
        <f>ROUND(ROUND(AG33*AK33,0)*CX33,0)</f>
        <v>131</v>
      </c>
      <c r="DI33">
        <f t="shared" si="15"/>
        <v>0</v>
      </c>
      <c r="DJ33">
        <f>DG33</f>
        <v>412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ROW(Source!A38)</f>
        <v>38</v>
      </c>
      <c r="B34">
        <v>92823603</v>
      </c>
      <c r="C34">
        <v>92823739</v>
      </c>
      <c r="D34">
        <v>49672767</v>
      </c>
      <c r="E34">
        <v>1</v>
      </c>
      <c r="F34">
        <v>1</v>
      </c>
      <c r="G34">
        <v>1</v>
      </c>
      <c r="H34">
        <v>2</v>
      </c>
      <c r="I34" t="s">
        <v>221</v>
      </c>
      <c r="J34" t="s">
        <v>222</v>
      </c>
      <c r="K34" t="s">
        <v>223</v>
      </c>
      <c r="L34">
        <v>1367</v>
      </c>
      <c r="N34">
        <v>1011</v>
      </c>
      <c r="O34" t="s">
        <v>224</v>
      </c>
      <c r="P34" t="s">
        <v>224</v>
      </c>
      <c r="Q34">
        <v>1</v>
      </c>
      <c r="W34">
        <v>0</v>
      </c>
      <c r="X34">
        <v>1232162608</v>
      </c>
      <c r="Y34">
        <f t="shared" si="12"/>
        <v>1.3</v>
      </c>
      <c r="AA34">
        <v>0</v>
      </c>
      <c r="AB34">
        <v>491.41</v>
      </c>
      <c r="AC34">
        <v>605.48</v>
      </c>
      <c r="AD34">
        <v>0</v>
      </c>
      <c r="AE34">
        <v>0</v>
      </c>
      <c r="AF34">
        <v>31.26</v>
      </c>
      <c r="AG34">
        <v>13.5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1.3</v>
      </c>
      <c r="AU34" t="s">
        <v>6</v>
      </c>
      <c r="AV34">
        <v>0</v>
      </c>
      <c r="AW34">
        <v>2</v>
      </c>
      <c r="AX34">
        <v>92823753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ROUND(Y34*Source!I38*DO34,7)</f>
        <v>0</v>
      </c>
      <c r="CX34">
        <f>ROUND(Y34*Source!I38,7)</f>
        <v>2.7056900000000002</v>
      </c>
      <c r="CY34">
        <f>AB34</f>
        <v>491.41</v>
      </c>
      <c r="CZ34">
        <f>AF34</f>
        <v>31.26</v>
      </c>
      <c r="DA34">
        <f>AJ34</f>
        <v>15.72</v>
      </c>
      <c r="DB34">
        <f t="shared" si="13"/>
        <v>40.64</v>
      </c>
      <c r="DC34">
        <f t="shared" si="14"/>
        <v>17.55</v>
      </c>
      <c r="DD34" t="s">
        <v>6</v>
      </c>
      <c r="DE34" t="s">
        <v>6</v>
      </c>
      <c r="DF34">
        <f>ROUND(ROUND(AE34,0)*CX34,0)</f>
        <v>0</v>
      </c>
      <c r="DG34">
        <f>ROUND(ROUND(AF34*AJ34,0)*CX34,0)</f>
        <v>1328</v>
      </c>
      <c r="DH34">
        <f>ROUND(ROUND(AG34*AK34,0)*CX34,0)</f>
        <v>1637</v>
      </c>
      <c r="DI34">
        <f t="shared" si="15"/>
        <v>0</v>
      </c>
      <c r="DJ34">
        <f>DG34</f>
        <v>1328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ROW(Source!A38)</f>
        <v>38</v>
      </c>
      <c r="B35">
        <v>92823603</v>
      </c>
      <c r="C35">
        <v>92823739</v>
      </c>
      <c r="D35">
        <v>49523203</v>
      </c>
      <c r="E35">
        <v>1</v>
      </c>
      <c r="F35">
        <v>1</v>
      </c>
      <c r="G35">
        <v>1</v>
      </c>
      <c r="H35">
        <v>3</v>
      </c>
      <c r="I35" t="s">
        <v>260</v>
      </c>
      <c r="J35" t="s">
        <v>261</v>
      </c>
      <c r="K35" t="s">
        <v>262</v>
      </c>
      <c r="L35">
        <v>1339</v>
      </c>
      <c r="N35">
        <v>1007</v>
      </c>
      <c r="O35" t="s">
        <v>246</v>
      </c>
      <c r="P35" t="s">
        <v>246</v>
      </c>
      <c r="Q35">
        <v>1</v>
      </c>
      <c r="W35">
        <v>0</v>
      </c>
      <c r="X35">
        <v>-143474561</v>
      </c>
      <c r="Y35">
        <f t="shared" si="12"/>
        <v>0.01</v>
      </c>
      <c r="AA35">
        <v>24.2</v>
      </c>
      <c r="AB35">
        <v>0</v>
      </c>
      <c r="AC35">
        <v>0</v>
      </c>
      <c r="AD35">
        <v>0</v>
      </c>
      <c r="AE35">
        <v>2.44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0.01</v>
      </c>
      <c r="AU35" t="s">
        <v>6</v>
      </c>
      <c r="AV35">
        <v>0</v>
      </c>
      <c r="AW35">
        <v>2</v>
      </c>
      <c r="AX35">
        <v>92823754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ROUND(Y35*Source!I38,7)</f>
        <v>2.0813000000000002E-2</v>
      </c>
      <c r="CY35">
        <f t="shared" ref="CY35:CY40" si="16">AA35</f>
        <v>24.2</v>
      </c>
      <c r="CZ35">
        <f t="shared" ref="CZ35:CZ40" si="17">AE35</f>
        <v>2.44</v>
      </c>
      <c r="DA35">
        <f t="shared" ref="DA35:DA40" si="18">AI35</f>
        <v>9.92</v>
      </c>
      <c r="DB35">
        <f t="shared" si="13"/>
        <v>0.02</v>
      </c>
      <c r="DC35">
        <f t="shared" si="14"/>
        <v>0</v>
      </c>
      <c r="DD35" t="s">
        <v>6</v>
      </c>
      <c r="DE35" t="s">
        <v>6</v>
      </c>
      <c r="DF35">
        <f t="shared" ref="DF35:DF40" si="19">ROUND(ROUND(AE35*AI35,0)*CX35,0)</f>
        <v>0</v>
      </c>
      <c r="DG35">
        <f t="shared" ref="DG35:DG42" si="20">ROUND(ROUND(AF35,0)*CX35,0)</f>
        <v>0</v>
      </c>
      <c r="DH35">
        <f t="shared" ref="DH35:DH41" si="21">ROUND(ROUND(AG35,0)*CX35,0)</f>
        <v>0</v>
      </c>
      <c r="DI35">
        <f t="shared" si="15"/>
        <v>0</v>
      </c>
      <c r="DJ35">
        <f t="shared" ref="DJ35:DJ40" si="22">DF35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ROW(Source!A38)</f>
        <v>38</v>
      </c>
      <c r="B36">
        <v>92823603</v>
      </c>
      <c r="C36">
        <v>92823739</v>
      </c>
      <c r="D36">
        <v>49523852</v>
      </c>
      <c r="E36">
        <v>1</v>
      </c>
      <c r="F36">
        <v>1</v>
      </c>
      <c r="G36">
        <v>1</v>
      </c>
      <c r="H36">
        <v>3</v>
      </c>
      <c r="I36" t="s">
        <v>263</v>
      </c>
      <c r="J36" t="s">
        <v>264</v>
      </c>
      <c r="K36" t="s">
        <v>265</v>
      </c>
      <c r="L36">
        <v>1346</v>
      </c>
      <c r="N36">
        <v>1009</v>
      </c>
      <c r="O36" t="s">
        <v>231</v>
      </c>
      <c r="P36" t="s">
        <v>231</v>
      </c>
      <c r="Q36">
        <v>1</v>
      </c>
      <c r="W36">
        <v>0</v>
      </c>
      <c r="X36">
        <v>-1291279003</v>
      </c>
      <c r="Y36">
        <f t="shared" si="12"/>
        <v>12</v>
      </c>
      <c r="AA36">
        <v>89.68</v>
      </c>
      <c r="AB36">
        <v>0</v>
      </c>
      <c r="AC36">
        <v>0</v>
      </c>
      <c r="AD36">
        <v>0</v>
      </c>
      <c r="AE36">
        <v>9.0399999999999991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12</v>
      </c>
      <c r="AU36" t="s">
        <v>6</v>
      </c>
      <c r="AV36">
        <v>0</v>
      </c>
      <c r="AW36">
        <v>2</v>
      </c>
      <c r="AX36">
        <v>92823755</v>
      </c>
      <c r="AY36">
        <v>1</v>
      </c>
      <c r="AZ36">
        <v>0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24.9756</v>
      </c>
      <c r="CY36">
        <f t="shared" si="16"/>
        <v>89.68</v>
      </c>
      <c r="CZ36">
        <f t="shared" si="17"/>
        <v>9.0399999999999991</v>
      </c>
      <c r="DA36">
        <f t="shared" si="18"/>
        <v>9.92</v>
      </c>
      <c r="DB36">
        <f t="shared" si="13"/>
        <v>108.48</v>
      </c>
      <c r="DC36">
        <f t="shared" si="14"/>
        <v>0</v>
      </c>
      <c r="DD36" t="s">
        <v>6</v>
      </c>
      <c r="DE36" t="s">
        <v>6</v>
      </c>
      <c r="DF36">
        <f t="shared" si="19"/>
        <v>2248</v>
      </c>
      <c r="DG36">
        <f t="shared" si="20"/>
        <v>0</v>
      </c>
      <c r="DH36">
        <f t="shared" si="21"/>
        <v>0</v>
      </c>
      <c r="DI36">
        <f t="shared" si="15"/>
        <v>0</v>
      </c>
      <c r="DJ36">
        <f t="shared" si="22"/>
        <v>2248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ROW(Source!A38)</f>
        <v>38</v>
      </c>
      <c r="B37">
        <v>92823603</v>
      </c>
      <c r="C37">
        <v>92823739</v>
      </c>
      <c r="D37">
        <v>49525588</v>
      </c>
      <c r="E37">
        <v>1</v>
      </c>
      <c r="F37">
        <v>1</v>
      </c>
      <c r="G37">
        <v>1</v>
      </c>
      <c r="H37">
        <v>3</v>
      </c>
      <c r="I37" t="s">
        <v>237</v>
      </c>
      <c r="J37" t="s">
        <v>238</v>
      </c>
      <c r="K37" t="s">
        <v>239</v>
      </c>
      <c r="L37">
        <v>1348</v>
      </c>
      <c r="N37">
        <v>1009</v>
      </c>
      <c r="O37" t="s">
        <v>31</v>
      </c>
      <c r="P37" t="s">
        <v>31</v>
      </c>
      <c r="Q37">
        <v>1000</v>
      </c>
      <c r="W37">
        <v>0</v>
      </c>
      <c r="X37">
        <v>744950031</v>
      </c>
      <c r="Y37">
        <f t="shared" si="12"/>
        <v>2.5000000000000001E-3</v>
      </c>
      <c r="AA37">
        <v>84072</v>
      </c>
      <c r="AB37">
        <v>0</v>
      </c>
      <c r="AC37">
        <v>0</v>
      </c>
      <c r="AD37">
        <v>0</v>
      </c>
      <c r="AE37">
        <v>8475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2.5000000000000001E-3</v>
      </c>
      <c r="AU37" t="s">
        <v>6</v>
      </c>
      <c r="AV37">
        <v>0</v>
      </c>
      <c r="AW37">
        <v>2</v>
      </c>
      <c r="AX37">
        <v>92823756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ROUND(Y37*Source!I38,7)</f>
        <v>5.2033000000000001E-3</v>
      </c>
      <c r="CY37">
        <f t="shared" si="16"/>
        <v>84072</v>
      </c>
      <c r="CZ37">
        <f t="shared" si="17"/>
        <v>8475</v>
      </c>
      <c r="DA37">
        <f t="shared" si="18"/>
        <v>9.92</v>
      </c>
      <c r="DB37">
        <f t="shared" si="13"/>
        <v>21.19</v>
      </c>
      <c r="DC37">
        <f t="shared" si="14"/>
        <v>0</v>
      </c>
      <c r="DD37" t="s">
        <v>6</v>
      </c>
      <c r="DE37" t="s">
        <v>6</v>
      </c>
      <c r="DF37">
        <f t="shared" si="19"/>
        <v>437</v>
      </c>
      <c r="DG37">
        <f t="shared" si="20"/>
        <v>0</v>
      </c>
      <c r="DH37">
        <f t="shared" si="21"/>
        <v>0</v>
      </c>
      <c r="DI37">
        <f t="shared" si="15"/>
        <v>0</v>
      </c>
      <c r="DJ37">
        <f t="shared" si="22"/>
        <v>437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ROW(Source!A38)</f>
        <v>38</v>
      </c>
      <c r="B38">
        <v>92823603</v>
      </c>
      <c r="C38">
        <v>92823739</v>
      </c>
      <c r="D38">
        <v>49527747</v>
      </c>
      <c r="E38">
        <v>1</v>
      </c>
      <c r="F38">
        <v>1</v>
      </c>
      <c r="G38">
        <v>1</v>
      </c>
      <c r="H38">
        <v>3</v>
      </c>
      <c r="I38" t="s">
        <v>266</v>
      </c>
      <c r="J38" t="s">
        <v>267</v>
      </c>
      <c r="K38" t="s">
        <v>268</v>
      </c>
      <c r="L38">
        <v>1348</v>
      </c>
      <c r="N38">
        <v>1009</v>
      </c>
      <c r="O38" t="s">
        <v>31</v>
      </c>
      <c r="P38" t="s">
        <v>31</v>
      </c>
      <c r="Q38">
        <v>1000</v>
      </c>
      <c r="W38">
        <v>0</v>
      </c>
      <c r="X38">
        <v>-1212497377</v>
      </c>
      <c r="Y38">
        <f t="shared" si="12"/>
        <v>1.2999999999999999E-2</v>
      </c>
      <c r="AA38">
        <v>4087.04</v>
      </c>
      <c r="AB38">
        <v>0</v>
      </c>
      <c r="AC38">
        <v>0</v>
      </c>
      <c r="AD38">
        <v>0</v>
      </c>
      <c r="AE38">
        <v>412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1.2999999999999999E-2</v>
      </c>
      <c r="AU38" t="s">
        <v>6</v>
      </c>
      <c r="AV38">
        <v>0</v>
      </c>
      <c r="AW38">
        <v>2</v>
      </c>
      <c r="AX38">
        <v>92823757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ROUND(Y38*Source!I38,7)</f>
        <v>2.7056899999999998E-2</v>
      </c>
      <c r="CY38">
        <f t="shared" si="16"/>
        <v>4087.04</v>
      </c>
      <c r="CZ38">
        <f t="shared" si="17"/>
        <v>412</v>
      </c>
      <c r="DA38">
        <f t="shared" si="18"/>
        <v>9.92</v>
      </c>
      <c r="DB38">
        <f t="shared" si="13"/>
        <v>5.36</v>
      </c>
      <c r="DC38">
        <f t="shared" si="14"/>
        <v>0</v>
      </c>
      <c r="DD38" t="s">
        <v>6</v>
      </c>
      <c r="DE38" t="s">
        <v>6</v>
      </c>
      <c r="DF38">
        <f t="shared" si="19"/>
        <v>111</v>
      </c>
      <c r="DG38">
        <f t="shared" si="20"/>
        <v>0</v>
      </c>
      <c r="DH38">
        <f t="shared" si="21"/>
        <v>0</v>
      </c>
      <c r="DI38">
        <f t="shared" si="15"/>
        <v>0</v>
      </c>
      <c r="DJ38">
        <f t="shared" si="22"/>
        <v>111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ROW(Source!A38)</f>
        <v>38</v>
      </c>
      <c r="B39">
        <v>92823603</v>
      </c>
      <c r="C39">
        <v>92823739</v>
      </c>
      <c r="D39">
        <v>49528510</v>
      </c>
      <c r="E39">
        <v>1</v>
      </c>
      <c r="F39">
        <v>1</v>
      </c>
      <c r="G39">
        <v>1</v>
      </c>
      <c r="H39">
        <v>3</v>
      </c>
      <c r="I39" t="s">
        <v>269</v>
      </c>
      <c r="J39" t="s">
        <v>270</v>
      </c>
      <c r="K39" t="s">
        <v>271</v>
      </c>
      <c r="L39">
        <v>1339</v>
      </c>
      <c r="N39">
        <v>1007</v>
      </c>
      <c r="O39" t="s">
        <v>246</v>
      </c>
      <c r="P39" t="s">
        <v>246</v>
      </c>
      <c r="Q39">
        <v>1</v>
      </c>
      <c r="W39">
        <v>0</v>
      </c>
      <c r="X39">
        <v>-570996731</v>
      </c>
      <c r="Y39">
        <f t="shared" si="12"/>
        <v>3.1</v>
      </c>
      <c r="AA39">
        <v>5063.17</v>
      </c>
      <c r="AB39">
        <v>0</v>
      </c>
      <c r="AC39">
        <v>0</v>
      </c>
      <c r="AD39">
        <v>0</v>
      </c>
      <c r="AE39">
        <v>510.4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3.1</v>
      </c>
      <c r="AU39" t="s">
        <v>6</v>
      </c>
      <c r="AV39">
        <v>0</v>
      </c>
      <c r="AW39">
        <v>2</v>
      </c>
      <c r="AX39">
        <v>92823758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ROUND(Y39*Source!I38,7)</f>
        <v>6.4520299999999997</v>
      </c>
      <c r="CY39">
        <f t="shared" si="16"/>
        <v>5063.17</v>
      </c>
      <c r="CZ39">
        <f t="shared" si="17"/>
        <v>510.4</v>
      </c>
      <c r="DA39">
        <f t="shared" si="18"/>
        <v>9.92</v>
      </c>
      <c r="DB39">
        <f t="shared" si="13"/>
        <v>1582.24</v>
      </c>
      <c r="DC39">
        <f t="shared" si="14"/>
        <v>0</v>
      </c>
      <c r="DD39" t="s">
        <v>6</v>
      </c>
      <c r="DE39" t="s">
        <v>6</v>
      </c>
      <c r="DF39">
        <f t="shared" si="19"/>
        <v>32667</v>
      </c>
      <c r="DG39">
        <f t="shared" si="20"/>
        <v>0</v>
      </c>
      <c r="DH39">
        <f t="shared" si="21"/>
        <v>0</v>
      </c>
      <c r="DI39">
        <f t="shared" si="15"/>
        <v>0</v>
      </c>
      <c r="DJ39">
        <f t="shared" si="22"/>
        <v>32667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ROW(Source!A38)</f>
        <v>38</v>
      </c>
      <c r="B40">
        <v>92823603</v>
      </c>
      <c r="C40">
        <v>92823739</v>
      </c>
      <c r="D40">
        <v>49541436</v>
      </c>
      <c r="E40">
        <v>1</v>
      </c>
      <c r="F40">
        <v>1</v>
      </c>
      <c r="G40">
        <v>1</v>
      </c>
      <c r="H40">
        <v>3</v>
      </c>
      <c r="I40" t="s">
        <v>247</v>
      </c>
      <c r="J40" t="s">
        <v>248</v>
      </c>
      <c r="K40" t="s">
        <v>249</v>
      </c>
      <c r="L40">
        <v>1327</v>
      </c>
      <c r="N40">
        <v>1005</v>
      </c>
      <c r="O40" t="s">
        <v>63</v>
      </c>
      <c r="P40" t="s">
        <v>63</v>
      </c>
      <c r="Q40">
        <v>1</v>
      </c>
      <c r="W40">
        <v>0</v>
      </c>
      <c r="X40">
        <v>189737231</v>
      </c>
      <c r="Y40">
        <f t="shared" si="12"/>
        <v>108</v>
      </c>
      <c r="AA40">
        <v>280.24</v>
      </c>
      <c r="AB40">
        <v>0</v>
      </c>
      <c r="AC40">
        <v>0</v>
      </c>
      <c r="AD40">
        <v>0</v>
      </c>
      <c r="AE40">
        <v>28.25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108</v>
      </c>
      <c r="AU40" t="s">
        <v>6</v>
      </c>
      <c r="AV40">
        <v>0</v>
      </c>
      <c r="AW40">
        <v>2</v>
      </c>
      <c r="AX40">
        <v>92823759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ROUND(Y40*Source!I38,7)</f>
        <v>224.78039999999999</v>
      </c>
      <c r="CY40">
        <f t="shared" si="16"/>
        <v>280.24</v>
      </c>
      <c r="CZ40">
        <f t="shared" si="17"/>
        <v>28.25</v>
      </c>
      <c r="DA40">
        <f t="shared" si="18"/>
        <v>9.92</v>
      </c>
      <c r="DB40">
        <f t="shared" si="13"/>
        <v>3051</v>
      </c>
      <c r="DC40">
        <f t="shared" si="14"/>
        <v>0</v>
      </c>
      <c r="DD40" t="s">
        <v>6</v>
      </c>
      <c r="DE40" t="s">
        <v>6</v>
      </c>
      <c r="DF40">
        <f t="shared" si="19"/>
        <v>62939</v>
      </c>
      <c r="DG40">
        <f t="shared" si="20"/>
        <v>0</v>
      </c>
      <c r="DH40">
        <f t="shared" si="21"/>
        <v>0</v>
      </c>
      <c r="DI40">
        <f t="shared" si="15"/>
        <v>0</v>
      </c>
      <c r="DJ40">
        <f t="shared" si="22"/>
        <v>62939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ROW(Source!A39)</f>
        <v>39</v>
      </c>
      <c r="B41">
        <v>92823603</v>
      </c>
      <c r="C41">
        <v>92823760</v>
      </c>
      <c r="D41">
        <v>48043879</v>
      </c>
      <c r="E41">
        <v>68</v>
      </c>
      <c r="F41">
        <v>1</v>
      </c>
      <c r="G41">
        <v>1</v>
      </c>
      <c r="H41">
        <v>1</v>
      </c>
      <c r="I41" t="s">
        <v>216</v>
      </c>
      <c r="J41" t="s">
        <v>6</v>
      </c>
      <c r="K41" t="s">
        <v>217</v>
      </c>
      <c r="L41">
        <v>1191</v>
      </c>
      <c r="N41">
        <v>1013</v>
      </c>
      <c r="O41" t="s">
        <v>218</v>
      </c>
      <c r="P41" t="s">
        <v>218</v>
      </c>
      <c r="Q41">
        <v>1</v>
      </c>
      <c r="W41">
        <v>0</v>
      </c>
      <c r="X41">
        <v>-1111239348</v>
      </c>
      <c r="Y41">
        <f t="shared" si="12"/>
        <v>4.6500000000000004</v>
      </c>
      <c r="AA41">
        <v>0</v>
      </c>
      <c r="AB41">
        <v>0</v>
      </c>
      <c r="AC41">
        <v>0</v>
      </c>
      <c r="AD41">
        <v>431.46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4.6500000000000004</v>
      </c>
      <c r="AU41" t="s">
        <v>6</v>
      </c>
      <c r="AV41">
        <v>1</v>
      </c>
      <c r="AW41">
        <v>2</v>
      </c>
      <c r="AX41">
        <v>92823767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ROUND(AT41*Source!I39*AH41*AL41,0)</f>
        <v>4176</v>
      </c>
      <c r="CV41">
        <f>ROUND(Y41*Source!I39,7)</f>
        <v>9.6780449999999991</v>
      </c>
      <c r="CW41">
        <v>0</v>
      </c>
      <c r="CX41">
        <f>ROUND(Y41*Source!I39,7)</f>
        <v>9.6780449999999991</v>
      </c>
      <c r="CY41">
        <f>AD41</f>
        <v>431.46</v>
      </c>
      <c r="CZ41">
        <f>AH41</f>
        <v>9.6199999999999992</v>
      </c>
      <c r="DA41">
        <f>AL41</f>
        <v>44.85</v>
      </c>
      <c r="DB41">
        <f t="shared" si="13"/>
        <v>44.73</v>
      </c>
      <c r="DC41">
        <f t="shared" si="14"/>
        <v>0</v>
      </c>
      <c r="DD41" t="s">
        <v>6</v>
      </c>
      <c r="DE41" t="s">
        <v>6</v>
      </c>
      <c r="DF41">
        <f>ROUND(ROUND(AE41,0)*CX41,0)</f>
        <v>0</v>
      </c>
      <c r="DG41">
        <f t="shared" si="20"/>
        <v>0</v>
      </c>
      <c r="DH41">
        <f t="shared" si="21"/>
        <v>0</v>
      </c>
      <c r="DI41">
        <f>ROUND(ROUND(AH41*AL41,0)*CX41,0)</f>
        <v>4171</v>
      </c>
      <c r="DJ41">
        <f>DI41</f>
        <v>4171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ROW(Source!A39)</f>
        <v>39</v>
      </c>
      <c r="B42">
        <v>92823603</v>
      </c>
      <c r="C42">
        <v>92823760</v>
      </c>
      <c r="D42">
        <v>48044033</v>
      </c>
      <c r="E42">
        <v>68</v>
      </c>
      <c r="F42">
        <v>1</v>
      </c>
      <c r="G42">
        <v>1</v>
      </c>
      <c r="H42">
        <v>1</v>
      </c>
      <c r="I42" t="s">
        <v>219</v>
      </c>
      <c r="J42" t="s">
        <v>6</v>
      </c>
      <c r="K42" t="s">
        <v>220</v>
      </c>
      <c r="L42">
        <v>1191</v>
      </c>
      <c r="N42">
        <v>1013</v>
      </c>
      <c r="O42" t="s">
        <v>218</v>
      </c>
      <c r="P42" t="s">
        <v>218</v>
      </c>
      <c r="Q42">
        <v>1</v>
      </c>
      <c r="W42">
        <v>0</v>
      </c>
      <c r="X42">
        <v>-1417349443</v>
      </c>
      <c r="Y42">
        <f t="shared" si="12"/>
        <v>0.02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0.02</v>
      </c>
      <c r="AU42" t="s">
        <v>6</v>
      </c>
      <c r="AV42">
        <v>2</v>
      </c>
      <c r="AW42">
        <v>2</v>
      </c>
      <c r="AX42">
        <v>92823768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4.1626000000000003E-2</v>
      </c>
      <c r="CY42">
        <f>AD42</f>
        <v>0</v>
      </c>
      <c r="CZ42">
        <f>AH42</f>
        <v>0</v>
      </c>
      <c r="DA42">
        <f>AL42</f>
        <v>1</v>
      </c>
      <c r="DB42">
        <f t="shared" si="13"/>
        <v>0</v>
      </c>
      <c r="DC42">
        <f t="shared" si="14"/>
        <v>0</v>
      </c>
      <c r="DD42" t="s">
        <v>6</v>
      </c>
      <c r="DE42" t="s">
        <v>6</v>
      </c>
      <c r="DF42">
        <f>ROUND(ROUND(AE42,0)*CX42,0)</f>
        <v>0</v>
      </c>
      <c r="DG42">
        <f t="shared" si="20"/>
        <v>0</v>
      </c>
      <c r="DH42">
        <f>ROUND(ROUND(AG42*AK42,0)*CX42,0)</f>
        <v>0</v>
      </c>
      <c r="DI42">
        <f>ROUND(ROUND(AH42,0)*CX42,0)</f>
        <v>0</v>
      </c>
      <c r="DJ42">
        <f>DI42</f>
        <v>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ROW(Source!A39)</f>
        <v>39</v>
      </c>
      <c r="B43">
        <v>92823603</v>
      </c>
      <c r="C43">
        <v>92823760</v>
      </c>
      <c r="D43">
        <v>48205768</v>
      </c>
      <c r="E43">
        <v>1</v>
      </c>
      <c r="F43">
        <v>1</v>
      </c>
      <c r="G43">
        <v>1</v>
      </c>
      <c r="H43">
        <v>2</v>
      </c>
      <c r="I43" t="s">
        <v>221</v>
      </c>
      <c r="J43" t="s">
        <v>222</v>
      </c>
      <c r="K43" t="s">
        <v>223</v>
      </c>
      <c r="L43">
        <v>1367</v>
      </c>
      <c r="N43">
        <v>1011</v>
      </c>
      <c r="O43" t="s">
        <v>224</v>
      </c>
      <c r="P43" t="s">
        <v>224</v>
      </c>
      <c r="Q43">
        <v>1</v>
      </c>
      <c r="W43">
        <v>0</v>
      </c>
      <c r="X43">
        <v>1098214667</v>
      </c>
      <c r="Y43">
        <f t="shared" si="12"/>
        <v>0.01</v>
      </c>
      <c r="AA43">
        <v>0</v>
      </c>
      <c r="AB43">
        <v>491.41</v>
      </c>
      <c r="AC43">
        <v>605.48</v>
      </c>
      <c r="AD43">
        <v>0</v>
      </c>
      <c r="AE43">
        <v>0</v>
      </c>
      <c r="AF43">
        <v>31.26</v>
      </c>
      <c r="AG43">
        <v>13.5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0.01</v>
      </c>
      <c r="AU43" t="s">
        <v>6</v>
      </c>
      <c r="AV43">
        <v>0</v>
      </c>
      <c r="AW43">
        <v>2</v>
      </c>
      <c r="AX43">
        <v>92823769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ROUND(Y43*Source!I39*DO43,7)</f>
        <v>0</v>
      </c>
      <c r="CX43">
        <f>ROUND(Y43*Source!I39,7)</f>
        <v>2.0813000000000002E-2</v>
      </c>
      <c r="CY43">
        <f>AB43</f>
        <v>491.41</v>
      </c>
      <c r="CZ43">
        <f>AF43</f>
        <v>31.26</v>
      </c>
      <c r="DA43">
        <f>AJ43</f>
        <v>15.72</v>
      </c>
      <c r="DB43">
        <f t="shared" si="13"/>
        <v>0.31</v>
      </c>
      <c r="DC43">
        <f t="shared" si="14"/>
        <v>0.14000000000000001</v>
      </c>
      <c r="DD43" t="s">
        <v>6</v>
      </c>
      <c r="DE43" t="s">
        <v>6</v>
      </c>
      <c r="DF43">
        <f>ROUND(ROUND(AE43,0)*CX43,0)</f>
        <v>0</v>
      </c>
      <c r="DG43">
        <f>ROUND(ROUND(AF43*AJ43,0)*CX43,0)</f>
        <v>10</v>
      </c>
      <c r="DH43">
        <f>ROUND(ROUND(AG43*AK43,0)*CX43,0)</f>
        <v>13</v>
      </c>
      <c r="DI43">
        <f>ROUND(ROUND(AH43,0)*CX43,0)</f>
        <v>0</v>
      </c>
      <c r="DJ43">
        <f>DG43</f>
        <v>10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ROW(Source!A39)</f>
        <v>39</v>
      </c>
      <c r="B44">
        <v>92823603</v>
      </c>
      <c r="C44">
        <v>92823760</v>
      </c>
      <c r="D44">
        <v>48206504</v>
      </c>
      <c r="E44">
        <v>1</v>
      </c>
      <c r="F44">
        <v>1</v>
      </c>
      <c r="G44">
        <v>1</v>
      </c>
      <c r="H44">
        <v>2</v>
      </c>
      <c r="I44" t="s">
        <v>225</v>
      </c>
      <c r="J44" t="s">
        <v>226</v>
      </c>
      <c r="K44" t="s">
        <v>227</v>
      </c>
      <c r="L44">
        <v>1367</v>
      </c>
      <c r="N44">
        <v>1011</v>
      </c>
      <c r="O44" t="s">
        <v>224</v>
      </c>
      <c r="P44" t="s">
        <v>224</v>
      </c>
      <c r="Q44">
        <v>1</v>
      </c>
      <c r="W44">
        <v>0</v>
      </c>
      <c r="X44">
        <v>2001246382</v>
      </c>
      <c r="Y44">
        <f t="shared" si="12"/>
        <v>0.01</v>
      </c>
      <c r="AA44">
        <v>0</v>
      </c>
      <c r="AB44">
        <v>1032.96</v>
      </c>
      <c r="AC44">
        <v>520.26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0.01</v>
      </c>
      <c r="AU44" t="s">
        <v>6</v>
      </c>
      <c r="AV44">
        <v>0</v>
      </c>
      <c r="AW44">
        <v>2</v>
      </c>
      <c r="AX44">
        <v>92823770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ROUND(Y44*Source!I39*DO44,7)</f>
        <v>0</v>
      </c>
      <c r="CX44">
        <f>ROUND(Y44*Source!I39,7)</f>
        <v>2.0813000000000002E-2</v>
      </c>
      <c r="CY44">
        <f>AB44</f>
        <v>1032.96</v>
      </c>
      <c r="CZ44">
        <f>AF44</f>
        <v>65.709999999999994</v>
      </c>
      <c r="DA44">
        <f>AJ44</f>
        <v>15.72</v>
      </c>
      <c r="DB44">
        <f t="shared" si="13"/>
        <v>0.66</v>
      </c>
      <c r="DC44">
        <f t="shared" si="14"/>
        <v>0.12</v>
      </c>
      <c r="DD44" t="s">
        <v>6</v>
      </c>
      <c r="DE44" t="s">
        <v>6</v>
      </c>
      <c r="DF44">
        <f>ROUND(ROUND(AE44,0)*CX44,0)</f>
        <v>0</v>
      </c>
      <c r="DG44">
        <f>ROUND(ROUND(AF44*AJ44,0)*CX44,0)</f>
        <v>21</v>
      </c>
      <c r="DH44">
        <f>ROUND(ROUND(AG44*AK44,0)*CX44,0)</f>
        <v>11</v>
      </c>
      <c r="DI44">
        <f>ROUND(ROUND(AH44,0)*CX44,0)</f>
        <v>0</v>
      </c>
      <c r="DJ44">
        <f>DG44</f>
        <v>21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ROW(Source!A39)</f>
        <v>39</v>
      </c>
      <c r="B45">
        <v>92823603</v>
      </c>
      <c r="C45">
        <v>92823760</v>
      </c>
      <c r="D45">
        <v>49526680</v>
      </c>
      <c r="E45">
        <v>1</v>
      </c>
      <c r="F45">
        <v>1</v>
      </c>
      <c r="G45">
        <v>1</v>
      </c>
      <c r="H45">
        <v>3</v>
      </c>
      <c r="I45" t="s">
        <v>228</v>
      </c>
      <c r="J45" t="s">
        <v>229</v>
      </c>
      <c r="K45" t="s">
        <v>230</v>
      </c>
      <c r="L45">
        <v>1346</v>
      </c>
      <c r="N45">
        <v>1009</v>
      </c>
      <c r="O45" t="s">
        <v>231</v>
      </c>
      <c r="P45" t="s">
        <v>231</v>
      </c>
      <c r="Q45">
        <v>1</v>
      </c>
      <c r="W45">
        <v>0</v>
      </c>
      <c r="X45">
        <v>1052716416</v>
      </c>
      <c r="Y45">
        <f t="shared" si="12"/>
        <v>0.1</v>
      </c>
      <c r="AA45">
        <v>18.05</v>
      </c>
      <c r="AB45">
        <v>0</v>
      </c>
      <c r="AC45">
        <v>0</v>
      </c>
      <c r="AD45">
        <v>0</v>
      </c>
      <c r="AE45">
        <v>1.82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0.1</v>
      </c>
      <c r="AU45" t="s">
        <v>6</v>
      </c>
      <c r="AV45">
        <v>0</v>
      </c>
      <c r="AW45">
        <v>2</v>
      </c>
      <c r="AX45">
        <v>92823771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ROUND(Y45*Source!I39,7)</f>
        <v>0.20813000000000001</v>
      </c>
      <c r="CY45">
        <f>AA45</f>
        <v>18.05</v>
      </c>
      <c r="CZ45">
        <f>AE45</f>
        <v>1.82</v>
      </c>
      <c r="DA45">
        <f>AI45</f>
        <v>9.92</v>
      </c>
      <c r="DB45">
        <f t="shared" si="13"/>
        <v>0.18</v>
      </c>
      <c r="DC45">
        <f t="shared" si="14"/>
        <v>0</v>
      </c>
      <c r="DD45" t="s">
        <v>6</v>
      </c>
      <c r="DE45" t="s">
        <v>6</v>
      </c>
      <c r="DF45">
        <f>ROUND(ROUND(AE45*AI45,0)*CX45,0)</f>
        <v>4</v>
      </c>
      <c r="DG45">
        <f>ROUND(ROUND(AF45,0)*CX45,0)</f>
        <v>0</v>
      </c>
      <c r="DH45">
        <f>ROUND(ROUND(AG45,0)*CX45,0)</f>
        <v>0</v>
      </c>
      <c r="DI45">
        <f>ROUND(ROUND(AH45,0)*CX45,0)</f>
        <v>0</v>
      </c>
      <c r="DJ45">
        <f>DF45</f>
        <v>4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ROW(Source!A39)</f>
        <v>39</v>
      </c>
      <c r="B46">
        <v>92823603</v>
      </c>
      <c r="C46">
        <v>92823760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29</v>
      </c>
      <c r="J46" t="s">
        <v>32</v>
      </c>
      <c r="K46" t="s">
        <v>46</v>
      </c>
      <c r="L46">
        <v>1348</v>
      </c>
      <c r="N46">
        <v>1009</v>
      </c>
      <c r="O46" t="s">
        <v>31</v>
      </c>
      <c r="P46" t="s">
        <v>31</v>
      </c>
      <c r="Q46">
        <v>1000</v>
      </c>
      <c r="W46">
        <v>0</v>
      </c>
      <c r="X46">
        <v>1585295350</v>
      </c>
      <c r="Y46">
        <f t="shared" si="12"/>
        <v>1.03E-2</v>
      </c>
      <c r="AA46">
        <v>40330</v>
      </c>
      <c r="AB46">
        <v>0</v>
      </c>
      <c r="AC46">
        <v>0</v>
      </c>
      <c r="AD46">
        <v>0</v>
      </c>
      <c r="AE46">
        <v>42165.02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1.03E-2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2.1437399999999999E-2</v>
      </c>
      <c r="CY46">
        <f>AA46</f>
        <v>40330</v>
      </c>
      <c r="CZ46">
        <f>AE46</f>
        <v>42165.02</v>
      </c>
      <c r="DA46">
        <f>AI46</f>
        <v>9.92</v>
      </c>
      <c r="DB46">
        <f t="shared" si="13"/>
        <v>434.3</v>
      </c>
      <c r="DC46">
        <f t="shared" si="14"/>
        <v>0</v>
      </c>
      <c r="DD46" t="s">
        <v>6</v>
      </c>
      <c r="DE46" t="s">
        <v>6</v>
      </c>
      <c r="DF46">
        <f>ROUND(ROUND(AE46*AI46,0)*CX46,0)</f>
        <v>8967</v>
      </c>
      <c r="DG46">
        <f>ROUND(ROUND(AF46,0)*CX46,0)</f>
        <v>0</v>
      </c>
      <c r="DH46">
        <f>ROUND(ROUND(AG46,0)*CX46,0)</f>
        <v>0</v>
      </c>
      <c r="DI46">
        <f>ROUND(ROUND(AH46,0)*CX46,0)</f>
        <v>0</v>
      </c>
      <c r="DJ46">
        <f>DF46</f>
        <v>8967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92823603</v>
      </c>
      <c r="C47">
        <v>92823774</v>
      </c>
      <c r="D47">
        <v>48043875</v>
      </c>
      <c r="E47">
        <v>68</v>
      </c>
      <c r="F47">
        <v>1</v>
      </c>
      <c r="G47">
        <v>1</v>
      </c>
      <c r="H47">
        <v>1</v>
      </c>
      <c r="I47" t="s">
        <v>253</v>
      </c>
      <c r="J47" t="s">
        <v>6</v>
      </c>
      <c r="K47" t="s">
        <v>254</v>
      </c>
      <c r="L47">
        <v>1191</v>
      </c>
      <c r="N47">
        <v>1013</v>
      </c>
      <c r="O47" t="s">
        <v>218</v>
      </c>
      <c r="P47" t="s">
        <v>218</v>
      </c>
      <c r="Q47">
        <v>1</v>
      </c>
      <c r="W47">
        <v>0</v>
      </c>
      <c r="X47">
        <v>1608048003</v>
      </c>
      <c r="Y47">
        <f t="shared" ref="Y47:Y54" si="23">(AT47*ROUND(2,7))</f>
        <v>21.8</v>
      </c>
      <c r="AA47">
        <v>0</v>
      </c>
      <c r="AB47">
        <v>0</v>
      </c>
      <c r="AC47">
        <v>0</v>
      </c>
      <c r="AD47">
        <v>426.52</v>
      </c>
      <c r="AE47">
        <v>0</v>
      </c>
      <c r="AF47">
        <v>0</v>
      </c>
      <c r="AG47">
        <v>0</v>
      </c>
      <c r="AH47">
        <v>9.51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10.9</v>
      </c>
      <c r="AU47" t="s">
        <v>52</v>
      </c>
      <c r="AV47">
        <v>1</v>
      </c>
      <c r="AW47">
        <v>2</v>
      </c>
      <c r="AX47">
        <v>92823784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ROUND(AT47*Source!I41*AH47*AL47,0)</f>
        <v>9676</v>
      </c>
      <c r="CV47">
        <f>ROUND(Y47*Source!I41,7)</f>
        <v>45.372340000000001</v>
      </c>
      <c r="CW47">
        <v>0</v>
      </c>
      <c r="CX47">
        <f>ROUND(Y47*Source!I41,7)</f>
        <v>45.372340000000001</v>
      </c>
      <c r="CY47">
        <f>AD47</f>
        <v>426.52</v>
      </c>
      <c r="CZ47">
        <f>AH47</f>
        <v>9.51</v>
      </c>
      <c r="DA47">
        <f>AL47</f>
        <v>44.85</v>
      </c>
      <c r="DB47">
        <f t="shared" ref="DB47:DB54" si="24">ROUND((ROUND(AT47*CZ47,2)*ROUND(2,7)),2)</f>
        <v>207.32</v>
      </c>
      <c r="DC47">
        <f t="shared" ref="DC47:DC54" si="25">ROUND((ROUND(AT47*AG47,2)*ROUND(2,7)),2)</f>
        <v>0</v>
      </c>
      <c r="DD47" t="s">
        <v>6</v>
      </c>
      <c r="DE47" t="s">
        <v>6</v>
      </c>
      <c r="DF47">
        <f>ROUND(ROUND(AE47,0)*CX47,0)</f>
        <v>0</v>
      </c>
      <c r="DG47">
        <f>ROUND(ROUND(AF47,0)*CX47,0)</f>
        <v>0</v>
      </c>
      <c r="DH47">
        <f>ROUND(ROUND(AG47,0)*CX47,0)</f>
        <v>0</v>
      </c>
      <c r="DI47">
        <f>ROUND(ROUND(AH47*AL47,0)*CX47,0)</f>
        <v>19374</v>
      </c>
      <c r="DJ47">
        <f>DI47</f>
        <v>19374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92823603</v>
      </c>
      <c r="C48">
        <v>92823774</v>
      </c>
      <c r="D48">
        <v>48044033</v>
      </c>
      <c r="E48">
        <v>68</v>
      </c>
      <c r="F48">
        <v>1</v>
      </c>
      <c r="G48">
        <v>1</v>
      </c>
      <c r="H48">
        <v>1</v>
      </c>
      <c r="I48" t="s">
        <v>219</v>
      </c>
      <c r="J48" t="s">
        <v>6</v>
      </c>
      <c r="K48" t="s">
        <v>220</v>
      </c>
      <c r="L48">
        <v>1191</v>
      </c>
      <c r="N48">
        <v>1013</v>
      </c>
      <c r="O48" t="s">
        <v>218</v>
      </c>
      <c r="P48" t="s">
        <v>218</v>
      </c>
      <c r="Q48">
        <v>1</v>
      </c>
      <c r="W48">
        <v>0</v>
      </c>
      <c r="X48">
        <v>-1417349443</v>
      </c>
      <c r="Y48">
        <f t="shared" si="23"/>
        <v>0.08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0.04</v>
      </c>
      <c r="AU48" t="s">
        <v>52</v>
      </c>
      <c r="AV48">
        <v>2</v>
      </c>
      <c r="AW48">
        <v>2</v>
      </c>
      <c r="AX48">
        <v>92823785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0.16650400000000001</v>
      </c>
      <c r="CY48">
        <f>AD48</f>
        <v>0</v>
      </c>
      <c r="CZ48">
        <f>AH48</f>
        <v>0</v>
      </c>
      <c r="DA48">
        <f>AL48</f>
        <v>1</v>
      </c>
      <c r="DB48">
        <f t="shared" si="24"/>
        <v>0</v>
      </c>
      <c r="DC48">
        <f t="shared" si="25"/>
        <v>0</v>
      </c>
      <c r="DD48" t="s">
        <v>6</v>
      </c>
      <c r="DE48" t="s">
        <v>6</v>
      </c>
      <c r="DF48">
        <f>ROUND(ROUND(AE48,0)*CX48,0)</f>
        <v>0</v>
      </c>
      <c r="DG48">
        <f>ROUND(ROUND(AF48,0)*CX48,0)</f>
        <v>0</v>
      </c>
      <c r="DH48">
        <f>ROUND(ROUND(AG48*AK48,0)*CX48,0)</f>
        <v>0</v>
      </c>
      <c r="DI48">
        <f t="shared" ref="DI48:DI55" si="26">ROUND(ROUND(AH48,0)*CX48,0)</f>
        <v>0</v>
      </c>
      <c r="DJ48">
        <f>DI48</f>
        <v>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92823603</v>
      </c>
      <c r="C49">
        <v>92823774</v>
      </c>
      <c r="D49">
        <v>48205768</v>
      </c>
      <c r="E49">
        <v>1</v>
      </c>
      <c r="F49">
        <v>1</v>
      </c>
      <c r="G49">
        <v>1</v>
      </c>
      <c r="H49">
        <v>2</v>
      </c>
      <c r="I49" t="s">
        <v>221</v>
      </c>
      <c r="J49" t="s">
        <v>222</v>
      </c>
      <c r="K49" t="s">
        <v>223</v>
      </c>
      <c r="L49">
        <v>1367</v>
      </c>
      <c r="N49">
        <v>1011</v>
      </c>
      <c r="O49" t="s">
        <v>224</v>
      </c>
      <c r="P49" t="s">
        <v>224</v>
      </c>
      <c r="Q49">
        <v>1</v>
      </c>
      <c r="W49">
        <v>0</v>
      </c>
      <c r="X49">
        <v>1098214667</v>
      </c>
      <c r="Y49">
        <f t="shared" si="23"/>
        <v>0.02</v>
      </c>
      <c r="AA49">
        <v>0</v>
      </c>
      <c r="AB49">
        <v>491.41</v>
      </c>
      <c r="AC49">
        <v>605.48</v>
      </c>
      <c r="AD49">
        <v>0</v>
      </c>
      <c r="AE49">
        <v>0</v>
      </c>
      <c r="AF49">
        <v>31.26</v>
      </c>
      <c r="AG49">
        <v>13.5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0.01</v>
      </c>
      <c r="AU49" t="s">
        <v>52</v>
      </c>
      <c r="AV49">
        <v>0</v>
      </c>
      <c r="AW49">
        <v>2</v>
      </c>
      <c r="AX49">
        <v>92823786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ROUND(Y49*Source!I41*DO49,7)</f>
        <v>0</v>
      </c>
      <c r="CX49">
        <f>ROUND(Y49*Source!I41,7)</f>
        <v>4.1626000000000003E-2</v>
      </c>
      <c r="CY49">
        <f>AB49</f>
        <v>491.41</v>
      </c>
      <c r="CZ49">
        <f>AF49</f>
        <v>31.26</v>
      </c>
      <c r="DA49">
        <f>AJ49</f>
        <v>15.72</v>
      </c>
      <c r="DB49">
        <f t="shared" si="24"/>
        <v>0.62</v>
      </c>
      <c r="DC49">
        <f t="shared" si="25"/>
        <v>0.28000000000000003</v>
      </c>
      <c r="DD49" t="s">
        <v>6</v>
      </c>
      <c r="DE49" t="s">
        <v>6</v>
      </c>
      <c r="DF49">
        <f>ROUND(ROUND(AE49,0)*CX49,0)</f>
        <v>0</v>
      </c>
      <c r="DG49">
        <f>ROUND(ROUND(AF49*AJ49,0)*CX49,0)</f>
        <v>20</v>
      </c>
      <c r="DH49">
        <f>ROUND(ROUND(AG49*AK49,0)*CX49,0)</f>
        <v>25</v>
      </c>
      <c r="DI49">
        <f t="shared" si="26"/>
        <v>0</v>
      </c>
      <c r="DJ49">
        <f>DG49</f>
        <v>20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92823603</v>
      </c>
      <c r="C50">
        <v>92823774</v>
      </c>
      <c r="D50">
        <v>48206504</v>
      </c>
      <c r="E50">
        <v>1</v>
      </c>
      <c r="F50">
        <v>1</v>
      </c>
      <c r="G50">
        <v>1</v>
      </c>
      <c r="H50">
        <v>2</v>
      </c>
      <c r="I50" t="s">
        <v>225</v>
      </c>
      <c r="J50" t="s">
        <v>226</v>
      </c>
      <c r="K50" t="s">
        <v>227</v>
      </c>
      <c r="L50">
        <v>1367</v>
      </c>
      <c r="N50">
        <v>1011</v>
      </c>
      <c r="O50" t="s">
        <v>224</v>
      </c>
      <c r="P50" t="s">
        <v>224</v>
      </c>
      <c r="Q50">
        <v>1</v>
      </c>
      <c r="W50">
        <v>0</v>
      </c>
      <c r="X50">
        <v>2001246382</v>
      </c>
      <c r="Y50">
        <f t="shared" si="23"/>
        <v>0.06</v>
      </c>
      <c r="AA50">
        <v>0</v>
      </c>
      <c r="AB50">
        <v>1032.96</v>
      </c>
      <c r="AC50">
        <v>520.26</v>
      </c>
      <c r="AD50">
        <v>0</v>
      </c>
      <c r="AE50">
        <v>0</v>
      </c>
      <c r="AF50">
        <v>65.709999999999994</v>
      </c>
      <c r="AG50">
        <v>11.6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0.03</v>
      </c>
      <c r="AU50" t="s">
        <v>52</v>
      </c>
      <c r="AV50">
        <v>0</v>
      </c>
      <c r="AW50">
        <v>2</v>
      </c>
      <c r="AX50">
        <v>92823787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ROUND(Y50*Source!I41*DO50,7)</f>
        <v>0</v>
      </c>
      <c r="CX50">
        <f>ROUND(Y50*Source!I41,7)</f>
        <v>0.124878</v>
      </c>
      <c r="CY50">
        <f>AB50</f>
        <v>1032.96</v>
      </c>
      <c r="CZ50">
        <f>AF50</f>
        <v>65.709999999999994</v>
      </c>
      <c r="DA50">
        <f>AJ50</f>
        <v>15.72</v>
      </c>
      <c r="DB50">
        <f t="shared" si="24"/>
        <v>3.94</v>
      </c>
      <c r="DC50">
        <f t="shared" si="25"/>
        <v>0.7</v>
      </c>
      <c r="DD50" t="s">
        <v>6</v>
      </c>
      <c r="DE50" t="s">
        <v>6</v>
      </c>
      <c r="DF50">
        <f>ROUND(ROUND(AE50,0)*CX50,0)</f>
        <v>0</v>
      </c>
      <c r="DG50">
        <f>ROUND(ROUND(AF50*AJ50,0)*CX50,0)</f>
        <v>129</v>
      </c>
      <c r="DH50">
        <f>ROUND(ROUND(AG50*AK50,0)*CX50,0)</f>
        <v>65</v>
      </c>
      <c r="DI50">
        <f t="shared" si="26"/>
        <v>0</v>
      </c>
      <c r="DJ50">
        <f>DG50</f>
        <v>129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ROW(Source!A41)</f>
        <v>41</v>
      </c>
      <c r="B51">
        <v>92823603</v>
      </c>
      <c r="C51">
        <v>92823774</v>
      </c>
      <c r="D51">
        <v>48059540</v>
      </c>
      <c r="E51">
        <v>1</v>
      </c>
      <c r="F51">
        <v>1</v>
      </c>
      <c r="G51">
        <v>1</v>
      </c>
      <c r="H51">
        <v>3</v>
      </c>
      <c r="I51" t="s">
        <v>61</v>
      </c>
      <c r="J51" t="s">
        <v>64</v>
      </c>
      <c r="K51" t="s">
        <v>62</v>
      </c>
      <c r="L51">
        <v>1327</v>
      </c>
      <c r="N51">
        <v>1005</v>
      </c>
      <c r="O51" t="s">
        <v>63</v>
      </c>
      <c r="P51" t="s">
        <v>63</v>
      </c>
      <c r="Q51">
        <v>1</v>
      </c>
      <c r="W51">
        <v>1</v>
      </c>
      <c r="X51">
        <v>-1522675294</v>
      </c>
      <c r="Y51">
        <f t="shared" si="23"/>
        <v>-8.8000000000000007</v>
      </c>
      <c r="AA51">
        <v>717.41</v>
      </c>
      <c r="AB51">
        <v>0</v>
      </c>
      <c r="AC51">
        <v>0</v>
      </c>
      <c r="AD51">
        <v>0</v>
      </c>
      <c r="AE51">
        <v>72.319999999999993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-4.4000000000000004</v>
      </c>
      <c r="AU51" t="s">
        <v>52</v>
      </c>
      <c r="AV51">
        <v>0</v>
      </c>
      <c r="AW51">
        <v>2</v>
      </c>
      <c r="AX51">
        <v>92823788</v>
      </c>
      <c r="AY51">
        <v>1</v>
      </c>
      <c r="AZ51">
        <v>6144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ROUND(Y51*Source!I41,7)</f>
        <v>-18.315439999999999</v>
      </c>
      <c r="CY51">
        <f>AA51</f>
        <v>717.41</v>
      </c>
      <c r="CZ51">
        <f>AE51</f>
        <v>72.319999999999993</v>
      </c>
      <c r="DA51">
        <f>AI51</f>
        <v>9.92</v>
      </c>
      <c r="DB51">
        <f t="shared" si="24"/>
        <v>-636.41999999999996</v>
      </c>
      <c r="DC51">
        <f t="shared" si="25"/>
        <v>0</v>
      </c>
      <c r="DD51" t="s">
        <v>6</v>
      </c>
      <c r="DE51" t="s">
        <v>6</v>
      </c>
      <c r="DF51">
        <f>ROUND(ROUND(AE51*AI51,0)*CX51,0)</f>
        <v>-13132</v>
      </c>
      <c r="DG51">
        <f t="shared" ref="DG51:DG57" si="27">ROUND(ROUND(AF51,0)*CX51,0)</f>
        <v>0</v>
      </c>
      <c r="DH51">
        <f t="shared" ref="DH51:DH56" si="28">ROUND(ROUND(AG51,0)*CX51,0)</f>
        <v>0</v>
      </c>
      <c r="DI51">
        <f t="shared" si="26"/>
        <v>0</v>
      </c>
      <c r="DJ51">
        <f>DF51</f>
        <v>-13132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92823603</v>
      </c>
      <c r="C52">
        <v>92823774</v>
      </c>
      <c r="D52">
        <v>49526680</v>
      </c>
      <c r="E52">
        <v>1</v>
      </c>
      <c r="F52">
        <v>1</v>
      </c>
      <c r="G52">
        <v>1</v>
      </c>
      <c r="H52">
        <v>3</v>
      </c>
      <c r="I52" t="s">
        <v>228</v>
      </c>
      <c r="J52" t="s">
        <v>229</v>
      </c>
      <c r="K52" t="s">
        <v>230</v>
      </c>
      <c r="L52">
        <v>1346</v>
      </c>
      <c r="N52">
        <v>1009</v>
      </c>
      <c r="O52" t="s">
        <v>231</v>
      </c>
      <c r="P52" t="s">
        <v>231</v>
      </c>
      <c r="Q52">
        <v>1</v>
      </c>
      <c r="W52">
        <v>0</v>
      </c>
      <c r="X52">
        <v>1052716416</v>
      </c>
      <c r="Y52">
        <f t="shared" si="23"/>
        <v>0.3</v>
      </c>
      <c r="AA52">
        <v>18.05</v>
      </c>
      <c r="AB52">
        <v>0</v>
      </c>
      <c r="AC52">
        <v>0</v>
      </c>
      <c r="AD52">
        <v>0</v>
      </c>
      <c r="AE52">
        <v>1.82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0.15</v>
      </c>
      <c r="AU52" t="s">
        <v>52</v>
      </c>
      <c r="AV52">
        <v>0</v>
      </c>
      <c r="AW52">
        <v>2</v>
      </c>
      <c r="AX52">
        <v>92823789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0.62439</v>
      </c>
      <c r="CY52">
        <f>AA52</f>
        <v>18.05</v>
      </c>
      <c r="CZ52">
        <f>AE52</f>
        <v>1.82</v>
      </c>
      <c r="DA52">
        <f>AI52</f>
        <v>9.92</v>
      </c>
      <c r="DB52">
        <f t="shared" si="24"/>
        <v>0.54</v>
      </c>
      <c r="DC52">
        <f t="shared" si="25"/>
        <v>0</v>
      </c>
      <c r="DD52" t="s">
        <v>6</v>
      </c>
      <c r="DE52" t="s">
        <v>6</v>
      </c>
      <c r="DF52">
        <f>ROUND(ROUND(AE52*AI52,0)*CX52,0)</f>
        <v>11</v>
      </c>
      <c r="DG52">
        <f t="shared" si="27"/>
        <v>0</v>
      </c>
      <c r="DH52">
        <f t="shared" si="28"/>
        <v>0</v>
      </c>
      <c r="DI52">
        <f t="shared" si="26"/>
        <v>0</v>
      </c>
      <c r="DJ52">
        <f>DF52</f>
        <v>11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ROW(Source!A41)</f>
        <v>41</v>
      </c>
      <c r="B53">
        <v>92823603</v>
      </c>
      <c r="C53">
        <v>92823774</v>
      </c>
      <c r="D53">
        <v>49555423</v>
      </c>
      <c r="E53">
        <v>1</v>
      </c>
      <c r="F53">
        <v>1</v>
      </c>
      <c r="G53">
        <v>1</v>
      </c>
      <c r="H53">
        <v>3</v>
      </c>
      <c r="I53" t="s">
        <v>54</v>
      </c>
      <c r="J53" t="s">
        <v>56</v>
      </c>
      <c r="K53" t="s">
        <v>55</v>
      </c>
      <c r="L53">
        <v>1348</v>
      </c>
      <c r="N53">
        <v>1009</v>
      </c>
      <c r="O53" t="s">
        <v>31</v>
      </c>
      <c r="P53" t="s">
        <v>31</v>
      </c>
      <c r="Q53">
        <v>1000</v>
      </c>
      <c r="W53">
        <v>1</v>
      </c>
      <c r="X53">
        <v>1908928784</v>
      </c>
      <c r="Y53">
        <f t="shared" si="23"/>
        <v>-5.8000000000000003E-2</v>
      </c>
      <c r="AA53">
        <v>28753.119999999999</v>
      </c>
      <c r="AB53">
        <v>0</v>
      </c>
      <c r="AC53">
        <v>0</v>
      </c>
      <c r="AD53">
        <v>0</v>
      </c>
      <c r="AE53">
        <v>2898.5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-2.9000000000000001E-2</v>
      </c>
      <c r="AU53" t="s">
        <v>52</v>
      </c>
      <c r="AV53">
        <v>0</v>
      </c>
      <c r="AW53">
        <v>2</v>
      </c>
      <c r="AX53">
        <v>92823790</v>
      </c>
      <c r="AY53">
        <v>1</v>
      </c>
      <c r="AZ53">
        <v>6144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ROUND(Y53*Source!I41,7)</f>
        <v>-0.1207154</v>
      </c>
      <c r="CY53">
        <f>AA53</f>
        <v>28753.119999999999</v>
      </c>
      <c r="CZ53">
        <f>AE53</f>
        <v>2898.5</v>
      </c>
      <c r="DA53">
        <f>AI53</f>
        <v>9.92</v>
      </c>
      <c r="DB53">
        <f t="shared" si="24"/>
        <v>-168.12</v>
      </c>
      <c r="DC53">
        <f t="shared" si="25"/>
        <v>0</v>
      </c>
      <c r="DD53" t="s">
        <v>6</v>
      </c>
      <c r="DE53" t="s">
        <v>6</v>
      </c>
      <c r="DF53">
        <f>ROUND(ROUND(AE53*AI53,0)*CX53,0)</f>
        <v>-3471</v>
      </c>
      <c r="DG53">
        <f t="shared" si="27"/>
        <v>0</v>
      </c>
      <c r="DH53">
        <f t="shared" si="28"/>
        <v>0</v>
      </c>
      <c r="DI53">
        <f t="shared" si="26"/>
        <v>0</v>
      </c>
      <c r="DJ53">
        <f>DF53</f>
        <v>-3471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ROW(Source!A41)</f>
        <v>41</v>
      </c>
      <c r="B54">
        <v>92823603</v>
      </c>
      <c r="C54">
        <v>92823774</v>
      </c>
      <c r="D54">
        <v>0</v>
      </c>
      <c r="E54">
        <v>1</v>
      </c>
      <c r="F54">
        <v>1</v>
      </c>
      <c r="G54">
        <v>1</v>
      </c>
      <c r="H54">
        <v>3</v>
      </c>
      <c r="I54" t="s">
        <v>29</v>
      </c>
      <c r="J54" t="s">
        <v>56</v>
      </c>
      <c r="K54" t="s">
        <v>58</v>
      </c>
      <c r="L54">
        <v>1348</v>
      </c>
      <c r="N54">
        <v>1009</v>
      </c>
      <c r="O54" t="s">
        <v>31</v>
      </c>
      <c r="P54" t="s">
        <v>31</v>
      </c>
      <c r="Q54">
        <v>1000</v>
      </c>
      <c r="W54">
        <v>0</v>
      </c>
      <c r="X54">
        <v>766181806</v>
      </c>
      <c r="Y54">
        <f t="shared" si="23"/>
        <v>5.8000000000000003E-2</v>
      </c>
      <c r="AA54">
        <v>22920</v>
      </c>
      <c r="AB54">
        <v>0</v>
      </c>
      <c r="AC54">
        <v>0</v>
      </c>
      <c r="AD54">
        <v>0</v>
      </c>
      <c r="AE54">
        <v>23962.86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6</v>
      </c>
      <c r="AT54">
        <v>2.9000000000000001E-2</v>
      </c>
      <c r="AU54" t="s">
        <v>52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ROUND(Y54*Source!I41,7)</f>
        <v>0.1207154</v>
      </c>
      <c r="CY54">
        <f>AA54</f>
        <v>22920</v>
      </c>
      <c r="CZ54">
        <f>AE54</f>
        <v>23962.86</v>
      </c>
      <c r="DA54">
        <f>AI54</f>
        <v>9.92</v>
      </c>
      <c r="DB54">
        <f t="shared" si="24"/>
        <v>1389.84</v>
      </c>
      <c r="DC54">
        <f t="shared" si="25"/>
        <v>0</v>
      </c>
      <c r="DD54" t="s">
        <v>6</v>
      </c>
      <c r="DE54" t="s">
        <v>6</v>
      </c>
      <c r="DF54">
        <f>ROUND(ROUND(AE54*AI54,0)*CX54,0)</f>
        <v>28695</v>
      </c>
      <c r="DG54">
        <f t="shared" si="27"/>
        <v>0</v>
      </c>
      <c r="DH54">
        <f t="shared" si="28"/>
        <v>0</v>
      </c>
      <c r="DI54">
        <f t="shared" si="26"/>
        <v>0</v>
      </c>
      <c r="DJ54">
        <f>DF54</f>
        <v>28695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ROW(Source!A41)</f>
        <v>41</v>
      </c>
      <c r="B55">
        <v>92823603</v>
      </c>
      <c r="C55">
        <v>92823774</v>
      </c>
      <c r="D55">
        <v>0</v>
      </c>
      <c r="E55">
        <v>1</v>
      </c>
      <c r="F55">
        <v>1</v>
      </c>
      <c r="G55">
        <v>1</v>
      </c>
      <c r="H55">
        <v>3</v>
      </c>
      <c r="I55" t="s">
        <v>29</v>
      </c>
      <c r="J55" t="s">
        <v>64</v>
      </c>
      <c r="K55" t="s">
        <v>62</v>
      </c>
      <c r="L55">
        <v>1327</v>
      </c>
      <c r="N55">
        <v>1005</v>
      </c>
      <c r="O55" t="s">
        <v>63</v>
      </c>
      <c r="P55" t="s">
        <v>63</v>
      </c>
      <c r="Q55">
        <v>1</v>
      </c>
      <c r="W55">
        <v>0</v>
      </c>
      <c r="X55">
        <v>-543936039</v>
      </c>
      <c r="Y55">
        <f t="shared" ref="Y55:Y61" si="29">AT55</f>
        <v>1.472</v>
      </c>
      <c r="AA55">
        <v>251.11</v>
      </c>
      <c r="AB55">
        <v>0</v>
      </c>
      <c r="AC55">
        <v>0</v>
      </c>
      <c r="AD55">
        <v>0</v>
      </c>
      <c r="AE55">
        <v>262.53999999999996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1.472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ROUND(Y55*Source!I41,7)</f>
        <v>3.0636736</v>
      </c>
      <c r="CY55">
        <f>AA55</f>
        <v>251.11</v>
      </c>
      <c r="CZ55">
        <f>AE55</f>
        <v>262.53999999999996</v>
      </c>
      <c r="DA55">
        <f>AI55</f>
        <v>9.92</v>
      </c>
      <c r="DB55">
        <f t="shared" ref="DB55:DB61" si="30">ROUND(ROUND(AT55*CZ55,2),2)</f>
        <v>386.46</v>
      </c>
      <c r="DC55">
        <f t="shared" ref="DC55:DC61" si="31">ROUND(ROUND(AT55*AG55,2),2)</f>
        <v>0</v>
      </c>
      <c r="DD55" t="s">
        <v>6</v>
      </c>
      <c r="DE55" t="s">
        <v>6</v>
      </c>
      <c r="DF55">
        <f>ROUND(ROUND(AE55*AI55,0)*CX55,0)</f>
        <v>7978</v>
      </c>
      <c r="DG55">
        <f t="shared" si="27"/>
        <v>0</v>
      </c>
      <c r="DH55">
        <f t="shared" si="28"/>
        <v>0</v>
      </c>
      <c r="DI55">
        <f t="shared" si="26"/>
        <v>0</v>
      </c>
      <c r="DJ55">
        <f>DF55</f>
        <v>7978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ROW(Source!A47)</f>
        <v>47</v>
      </c>
      <c r="B56">
        <v>92823603</v>
      </c>
      <c r="C56">
        <v>92823796</v>
      </c>
      <c r="D56">
        <v>48043879</v>
      </c>
      <c r="E56">
        <v>68</v>
      </c>
      <c r="F56">
        <v>1</v>
      </c>
      <c r="G56">
        <v>1</v>
      </c>
      <c r="H56">
        <v>1</v>
      </c>
      <c r="I56" t="s">
        <v>216</v>
      </c>
      <c r="J56" t="s">
        <v>6</v>
      </c>
      <c r="K56" t="s">
        <v>217</v>
      </c>
      <c r="L56">
        <v>1191</v>
      </c>
      <c r="N56">
        <v>1013</v>
      </c>
      <c r="O56" t="s">
        <v>218</v>
      </c>
      <c r="P56" t="s">
        <v>218</v>
      </c>
      <c r="Q56">
        <v>1</v>
      </c>
      <c r="W56">
        <v>0</v>
      </c>
      <c r="X56">
        <v>-1111239348</v>
      </c>
      <c r="Y56">
        <f t="shared" si="29"/>
        <v>4.6500000000000004</v>
      </c>
      <c r="AA56">
        <v>0</v>
      </c>
      <c r="AB56">
        <v>0</v>
      </c>
      <c r="AC56">
        <v>0</v>
      </c>
      <c r="AD56">
        <v>431.46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4.6500000000000004</v>
      </c>
      <c r="AU56" t="s">
        <v>6</v>
      </c>
      <c r="AV56">
        <v>1</v>
      </c>
      <c r="AW56">
        <v>2</v>
      </c>
      <c r="AX56">
        <v>92823803</v>
      </c>
      <c r="AY56">
        <v>1</v>
      </c>
      <c r="AZ56">
        <v>0</v>
      </c>
      <c r="BA56">
        <v>52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ROUND(AT56*Source!I47*AH56*AL56,0)</f>
        <v>19886</v>
      </c>
      <c r="CV56">
        <f>ROUND(Y56*Source!I47,7)</f>
        <v>46.090335000000003</v>
      </c>
      <c r="CW56">
        <v>0</v>
      </c>
      <c r="CX56">
        <f>ROUND(Y56*Source!I47,7)</f>
        <v>46.090335000000003</v>
      </c>
      <c r="CY56">
        <f>AD56</f>
        <v>431.46</v>
      </c>
      <c r="CZ56">
        <f>AH56</f>
        <v>9.6199999999999992</v>
      </c>
      <c r="DA56">
        <f>AL56</f>
        <v>44.85</v>
      </c>
      <c r="DB56">
        <f t="shared" si="30"/>
        <v>44.73</v>
      </c>
      <c r="DC56">
        <f t="shared" si="31"/>
        <v>0</v>
      </c>
      <c r="DD56" t="s">
        <v>6</v>
      </c>
      <c r="DE56" t="s">
        <v>6</v>
      </c>
      <c r="DF56">
        <f>ROUND(ROUND(AE56,0)*CX56,0)</f>
        <v>0</v>
      </c>
      <c r="DG56">
        <f t="shared" si="27"/>
        <v>0</v>
      </c>
      <c r="DH56">
        <f t="shared" si="28"/>
        <v>0</v>
      </c>
      <c r="DI56">
        <f>ROUND(ROUND(AH56*AL56,0)*CX56,0)</f>
        <v>19865</v>
      </c>
      <c r="DJ56">
        <f>DI56</f>
        <v>19865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ROW(Source!A47)</f>
        <v>47</v>
      </c>
      <c r="B57">
        <v>92823603</v>
      </c>
      <c r="C57">
        <v>92823796</v>
      </c>
      <c r="D57">
        <v>48044033</v>
      </c>
      <c r="E57">
        <v>68</v>
      </c>
      <c r="F57">
        <v>1</v>
      </c>
      <c r="G57">
        <v>1</v>
      </c>
      <c r="H57">
        <v>1</v>
      </c>
      <c r="I57" t="s">
        <v>219</v>
      </c>
      <c r="J57" t="s">
        <v>6</v>
      </c>
      <c r="K57" t="s">
        <v>220</v>
      </c>
      <c r="L57">
        <v>1191</v>
      </c>
      <c r="N57">
        <v>1013</v>
      </c>
      <c r="O57" t="s">
        <v>218</v>
      </c>
      <c r="P57" t="s">
        <v>218</v>
      </c>
      <c r="Q57">
        <v>1</v>
      </c>
      <c r="W57">
        <v>0</v>
      </c>
      <c r="X57">
        <v>-1417349443</v>
      </c>
      <c r="Y57">
        <f t="shared" si="29"/>
        <v>0.02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0.02</v>
      </c>
      <c r="AU57" t="s">
        <v>6</v>
      </c>
      <c r="AV57">
        <v>2</v>
      </c>
      <c r="AW57">
        <v>2</v>
      </c>
      <c r="AX57">
        <v>92823804</v>
      </c>
      <c r="AY57">
        <v>1</v>
      </c>
      <c r="AZ57">
        <v>0</v>
      </c>
      <c r="BA57">
        <v>53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ROUND(Y57*Source!I47,7)</f>
        <v>0.198238</v>
      </c>
      <c r="CY57">
        <f>AD57</f>
        <v>0</v>
      </c>
      <c r="CZ57">
        <f>AH57</f>
        <v>0</v>
      </c>
      <c r="DA57">
        <f>AL57</f>
        <v>1</v>
      </c>
      <c r="DB57">
        <f t="shared" si="30"/>
        <v>0</v>
      </c>
      <c r="DC57">
        <f t="shared" si="31"/>
        <v>0</v>
      </c>
      <c r="DD57" t="s">
        <v>6</v>
      </c>
      <c r="DE57" t="s">
        <v>6</v>
      </c>
      <c r="DF57">
        <f>ROUND(ROUND(AE57,0)*CX57,0)</f>
        <v>0</v>
      </c>
      <c r="DG57">
        <f t="shared" si="27"/>
        <v>0</v>
      </c>
      <c r="DH57">
        <f>ROUND(ROUND(AG57*AK57,0)*CX57,0)</f>
        <v>0</v>
      </c>
      <c r="DI57">
        <f>ROUND(ROUND(AH57,0)*CX57,0)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ROW(Source!A47)</f>
        <v>47</v>
      </c>
      <c r="B58">
        <v>92823603</v>
      </c>
      <c r="C58">
        <v>92823796</v>
      </c>
      <c r="D58">
        <v>48205768</v>
      </c>
      <c r="E58">
        <v>1</v>
      </c>
      <c r="F58">
        <v>1</v>
      </c>
      <c r="G58">
        <v>1</v>
      </c>
      <c r="H58">
        <v>2</v>
      </c>
      <c r="I58" t="s">
        <v>221</v>
      </c>
      <c r="J58" t="s">
        <v>222</v>
      </c>
      <c r="K58" t="s">
        <v>223</v>
      </c>
      <c r="L58">
        <v>1367</v>
      </c>
      <c r="N58">
        <v>1011</v>
      </c>
      <c r="O58" t="s">
        <v>224</v>
      </c>
      <c r="P58" t="s">
        <v>224</v>
      </c>
      <c r="Q58">
        <v>1</v>
      </c>
      <c r="W58">
        <v>0</v>
      </c>
      <c r="X58">
        <v>1098214667</v>
      </c>
      <c r="Y58">
        <f t="shared" si="29"/>
        <v>0.01</v>
      </c>
      <c r="AA58">
        <v>0</v>
      </c>
      <c r="AB58">
        <v>491.41</v>
      </c>
      <c r="AC58">
        <v>605.48</v>
      </c>
      <c r="AD58">
        <v>0</v>
      </c>
      <c r="AE58">
        <v>0</v>
      </c>
      <c r="AF58">
        <v>31.26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0.01</v>
      </c>
      <c r="AU58" t="s">
        <v>6</v>
      </c>
      <c r="AV58">
        <v>0</v>
      </c>
      <c r="AW58">
        <v>2</v>
      </c>
      <c r="AX58">
        <v>92823805</v>
      </c>
      <c r="AY58">
        <v>1</v>
      </c>
      <c r="AZ58">
        <v>0</v>
      </c>
      <c r="BA58">
        <v>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ROUND(Y58*Source!I47*DO58,7)</f>
        <v>0</v>
      </c>
      <c r="CX58">
        <f>ROUND(Y58*Source!I47,7)</f>
        <v>9.9118999999999999E-2</v>
      </c>
      <c r="CY58">
        <f>AB58</f>
        <v>491.41</v>
      </c>
      <c r="CZ58">
        <f>AF58</f>
        <v>31.26</v>
      </c>
      <c r="DA58">
        <f>AJ58</f>
        <v>15.72</v>
      </c>
      <c r="DB58">
        <f t="shared" si="30"/>
        <v>0.31</v>
      </c>
      <c r="DC58">
        <f t="shared" si="31"/>
        <v>0.14000000000000001</v>
      </c>
      <c r="DD58" t="s">
        <v>6</v>
      </c>
      <c r="DE58" t="s">
        <v>6</v>
      </c>
      <c r="DF58">
        <f>ROUND(ROUND(AE58,0)*CX58,0)</f>
        <v>0</v>
      </c>
      <c r="DG58">
        <f>ROUND(ROUND(AF58*AJ58,0)*CX58,0)</f>
        <v>49</v>
      </c>
      <c r="DH58">
        <f>ROUND(ROUND(AG58*AK58,0)*CX58,0)</f>
        <v>60</v>
      </c>
      <c r="DI58">
        <f>ROUND(ROUND(AH58,0)*CX58,0)</f>
        <v>0</v>
      </c>
      <c r="DJ58">
        <f>DG58</f>
        <v>49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ROW(Source!A47)</f>
        <v>47</v>
      </c>
      <c r="B59">
        <v>92823603</v>
      </c>
      <c r="C59">
        <v>92823796</v>
      </c>
      <c r="D59">
        <v>48206504</v>
      </c>
      <c r="E59">
        <v>1</v>
      </c>
      <c r="F59">
        <v>1</v>
      </c>
      <c r="G59">
        <v>1</v>
      </c>
      <c r="H59">
        <v>2</v>
      </c>
      <c r="I59" t="s">
        <v>225</v>
      </c>
      <c r="J59" t="s">
        <v>226</v>
      </c>
      <c r="K59" t="s">
        <v>227</v>
      </c>
      <c r="L59">
        <v>1367</v>
      </c>
      <c r="N59">
        <v>1011</v>
      </c>
      <c r="O59" t="s">
        <v>224</v>
      </c>
      <c r="P59" t="s">
        <v>224</v>
      </c>
      <c r="Q59">
        <v>1</v>
      </c>
      <c r="W59">
        <v>0</v>
      </c>
      <c r="X59">
        <v>2001246382</v>
      </c>
      <c r="Y59">
        <f t="shared" si="29"/>
        <v>0.01</v>
      </c>
      <c r="AA59">
        <v>0</v>
      </c>
      <c r="AB59">
        <v>1032.96</v>
      </c>
      <c r="AC59">
        <v>520.26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0.01</v>
      </c>
      <c r="AU59" t="s">
        <v>6</v>
      </c>
      <c r="AV59">
        <v>0</v>
      </c>
      <c r="AW59">
        <v>2</v>
      </c>
      <c r="AX59">
        <v>92823806</v>
      </c>
      <c r="AY59">
        <v>1</v>
      </c>
      <c r="AZ59">
        <v>0</v>
      </c>
      <c r="BA59">
        <v>55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ROUND(Y59*Source!I47*DO59,7)</f>
        <v>0</v>
      </c>
      <c r="CX59">
        <f>ROUND(Y59*Source!I47,7)</f>
        <v>9.9118999999999999E-2</v>
      </c>
      <c r="CY59">
        <f>AB59</f>
        <v>1032.96</v>
      </c>
      <c r="CZ59">
        <f>AF59</f>
        <v>65.709999999999994</v>
      </c>
      <c r="DA59">
        <f>AJ59</f>
        <v>15.72</v>
      </c>
      <c r="DB59">
        <f t="shared" si="30"/>
        <v>0.66</v>
      </c>
      <c r="DC59">
        <f t="shared" si="31"/>
        <v>0.12</v>
      </c>
      <c r="DD59" t="s">
        <v>6</v>
      </c>
      <c r="DE59" t="s">
        <v>6</v>
      </c>
      <c r="DF59">
        <f>ROUND(ROUND(AE59,0)*CX59,0)</f>
        <v>0</v>
      </c>
      <c r="DG59">
        <f>ROUND(ROUND(AF59*AJ59,0)*CX59,0)</f>
        <v>102</v>
      </c>
      <c r="DH59">
        <f>ROUND(ROUND(AG59*AK59,0)*CX59,0)</f>
        <v>52</v>
      </c>
      <c r="DI59">
        <f>ROUND(ROUND(AH59,0)*CX59,0)</f>
        <v>0</v>
      </c>
      <c r="DJ59">
        <f>DG59</f>
        <v>102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ROW(Source!A47)</f>
        <v>47</v>
      </c>
      <c r="B60">
        <v>92823603</v>
      </c>
      <c r="C60">
        <v>92823796</v>
      </c>
      <c r="D60">
        <v>49526680</v>
      </c>
      <c r="E60">
        <v>1</v>
      </c>
      <c r="F60">
        <v>1</v>
      </c>
      <c r="G60">
        <v>1</v>
      </c>
      <c r="H60">
        <v>3</v>
      </c>
      <c r="I60" t="s">
        <v>228</v>
      </c>
      <c r="J60" t="s">
        <v>229</v>
      </c>
      <c r="K60" t="s">
        <v>230</v>
      </c>
      <c r="L60">
        <v>1346</v>
      </c>
      <c r="N60">
        <v>1009</v>
      </c>
      <c r="O60" t="s">
        <v>231</v>
      </c>
      <c r="P60" t="s">
        <v>231</v>
      </c>
      <c r="Q60">
        <v>1</v>
      </c>
      <c r="W60">
        <v>0</v>
      </c>
      <c r="X60">
        <v>1052716416</v>
      </c>
      <c r="Y60">
        <f t="shared" si="29"/>
        <v>0.1</v>
      </c>
      <c r="AA60">
        <v>18.05</v>
      </c>
      <c r="AB60">
        <v>0</v>
      </c>
      <c r="AC60">
        <v>0</v>
      </c>
      <c r="AD60">
        <v>0</v>
      </c>
      <c r="AE60">
        <v>1.82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0.1</v>
      </c>
      <c r="AU60" t="s">
        <v>6</v>
      </c>
      <c r="AV60">
        <v>0</v>
      </c>
      <c r="AW60">
        <v>2</v>
      </c>
      <c r="AX60">
        <v>92823807</v>
      </c>
      <c r="AY60">
        <v>1</v>
      </c>
      <c r="AZ60">
        <v>0</v>
      </c>
      <c r="BA60">
        <v>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ROUND(Y60*Source!I47,7)</f>
        <v>0.99119000000000002</v>
      </c>
      <c r="CY60">
        <f>AA60</f>
        <v>18.05</v>
      </c>
      <c r="CZ60">
        <f>AE60</f>
        <v>1.82</v>
      </c>
      <c r="DA60">
        <f>AI60</f>
        <v>9.92</v>
      </c>
      <c r="DB60">
        <f t="shared" si="30"/>
        <v>0.18</v>
      </c>
      <c r="DC60">
        <f t="shared" si="31"/>
        <v>0</v>
      </c>
      <c r="DD60" t="s">
        <v>6</v>
      </c>
      <c r="DE60" t="s">
        <v>6</v>
      </c>
      <c r="DF60">
        <f>ROUND(ROUND(AE60*AI60,0)*CX60,0)</f>
        <v>18</v>
      </c>
      <c r="DG60">
        <f>ROUND(ROUND(AF60,0)*CX60,0)</f>
        <v>0</v>
      </c>
      <c r="DH60">
        <f>ROUND(ROUND(AG60,0)*CX60,0)</f>
        <v>0</v>
      </c>
      <c r="DI60">
        <f>ROUND(ROUND(AH60,0)*CX60,0)</f>
        <v>0</v>
      </c>
      <c r="DJ60">
        <f>DF60</f>
        <v>18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ROW(Source!A47)</f>
        <v>47</v>
      </c>
      <c r="B61">
        <v>92823603</v>
      </c>
      <c r="C61">
        <v>92823796</v>
      </c>
      <c r="D61">
        <v>0</v>
      </c>
      <c r="E61">
        <v>1</v>
      </c>
      <c r="F61">
        <v>1</v>
      </c>
      <c r="G61">
        <v>1</v>
      </c>
      <c r="H61">
        <v>3</v>
      </c>
      <c r="I61" t="s">
        <v>29</v>
      </c>
      <c r="J61" t="s">
        <v>32</v>
      </c>
      <c r="K61" t="s">
        <v>46</v>
      </c>
      <c r="L61">
        <v>1348</v>
      </c>
      <c r="N61">
        <v>1009</v>
      </c>
      <c r="O61" t="s">
        <v>31</v>
      </c>
      <c r="P61" t="s">
        <v>31</v>
      </c>
      <c r="Q61">
        <v>1000</v>
      </c>
      <c r="W61">
        <v>0</v>
      </c>
      <c r="X61">
        <v>1585295350</v>
      </c>
      <c r="Y61">
        <f t="shared" si="29"/>
        <v>1.03E-2</v>
      </c>
      <c r="AA61">
        <v>40330</v>
      </c>
      <c r="AB61">
        <v>0</v>
      </c>
      <c r="AC61">
        <v>0</v>
      </c>
      <c r="AD61">
        <v>0</v>
      </c>
      <c r="AE61">
        <v>42165.02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1.03E-2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ROUND(Y61*Source!I47,7)</f>
        <v>0.10209260000000001</v>
      </c>
      <c r="CY61">
        <f>AA61</f>
        <v>40330</v>
      </c>
      <c r="CZ61">
        <f>AE61</f>
        <v>42165.02</v>
      </c>
      <c r="DA61">
        <f>AI61</f>
        <v>9.92</v>
      </c>
      <c r="DB61">
        <f t="shared" si="30"/>
        <v>434.3</v>
      </c>
      <c r="DC61">
        <f t="shared" si="31"/>
        <v>0</v>
      </c>
      <c r="DD61" t="s">
        <v>6</v>
      </c>
      <c r="DE61" t="s">
        <v>6</v>
      </c>
      <c r="DF61">
        <f>ROUND(ROUND(AE61*AI61,0)*CX61,0)</f>
        <v>42703</v>
      </c>
      <c r="DG61">
        <f>ROUND(ROUND(AF61,0)*CX61,0)</f>
        <v>0</v>
      </c>
      <c r="DH61">
        <f>ROUND(ROUND(AG61,0)*CX61,0)</f>
        <v>0</v>
      </c>
      <c r="DI61">
        <f>ROUND(ROUND(AH61,0)*CX61,0)</f>
        <v>0</v>
      </c>
      <c r="DJ61">
        <f>DF61</f>
        <v>42703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ROW(Source!A49)</f>
        <v>49</v>
      </c>
      <c r="B62">
        <v>92823603</v>
      </c>
      <c r="C62">
        <v>92823810</v>
      </c>
      <c r="D62">
        <v>48043875</v>
      </c>
      <c r="E62">
        <v>68</v>
      </c>
      <c r="F62">
        <v>1</v>
      </c>
      <c r="G62">
        <v>1</v>
      </c>
      <c r="H62">
        <v>1</v>
      </c>
      <c r="I62" t="s">
        <v>253</v>
      </c>
      <c r="J62" t="s">
        <v>6</v>
      </c>
      <c r="K62" t="s">
        <v>254</v>
      </c>
      <c r="L62">
        <v>1191</v>
      </c>
      <c r="N62">
        <v>1013</v>
      </c>
      <c r="O62" t="s">
        <v>218</v>
      </c>
      <c r="P62" t="s">
        <v>218</v>
      </c>
      <c r="Q62">
        <v>1</v>
      </c>
      <c r="W62">
        <v>0</v>
      </c>
      <c r="X62">
        <v>1608048003</v>
      </c>
      <c r="Y62">
        <f t="shared" ref="Y62:Y69" si="32">(AT62*ROUND(2,7))</f>
        <v>21.8</v>
      </c>
      <c r="AA62">
        <v>0</v>
      </c>
      <c r="AB62">
        <v>0</v>
      </c>
      <c r="AC62">
        <v>0</v>
      </c>
      <c r="AD62">
        <v>426.52</v>
      </c>
      <c r="AE62">
        <v>0</v>
      </c>
      <c r="AF62">
        <v>0</v>
      </c>
      <c r="AG62">
        <v>0</v>
      </c>
      <c r="AH62">
        <v>9.51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10.9</v>
      </c>
      <c r="AU62" t="s">
        <v>52</v>
      </c>
      <c r="AV62">
        <v>1</v>
      </c>
      <c r="AW62">
        <v>2</v>
      </c>
      <c r="AX62">
        <v>92823820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ROUND(AT62*Source!I49*AH62*AL62,0)</f>
        <v>46081</v>
      </c>
      <c r="CV62">
        <f>ROUND(Y62*Source!I49,7)</f>
        <v>216.07942</v>
      </c>
      <c r="CW62">
        <v>0</v>
      </c>
      <c r="CX62">
        <f>ROUND(Y62*Source!I49,7)</f>
        <v>216.07942</v>
      </c>
      <c r="CY62">
        <f>AD62</f>
        <v>426.52</v>
      </c>
      <c r="CZ62">
        <f>AH62</f>
        <v>9.51</v>
      </c>
      <c r="DA62">
        <f>AL62</f>
        <v>44.85</v>
      </c>
      <c r="DB62">
        <f t="shared" ref="DB62:DB69" si="33">ROUND((ROUND(AT62*CZ62,2)*ROUND(2,7)),2)</f>
        <v>207.32</v>
      </c>
      <c r="DC62">
        <f t="shared" ref="DC62:DC69" si="34">ROUND((ROUND(AT62*AG62,2)*ROUND(2,7)),2)</f>
        <v>0</v>
      </c>
      <c r="DD62" t="s">
        <v>6</v>
      </c>
      <c r="DE62" t="s">
        <v>6</v>
      </c>
      <c r="DF62">
        <f>ROUND(ROUND(AE62,0)*CX62,0)</f>
        <v>0</v>
      </c>
      <c r="DG62">
        <f>ROUND(ROUND(AF62,0)*CX62,0)</f>
        <v>0</v>
      </c>
      <c r="DH62">
        <f>ROUND(ROUND(AG62,0)*CX62,0)</f>
        <v>0</v>
      </c>
      <c r="DI62">
        <f>ROUND(ROUND(AH62*AL62,0)*CX62,0)</f>
        <v>92266</v>
      </c>
      <c r="DJ62">
        <f>DI62</f>
        <v>92266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ROW(Source!A49)</f>
        <v>49</v>
      </c>
      <c r="B63">
        <v>92823603</v>
      </c>
      <c r="C63">
        <v>92823810</v>
      </c>
      <c r="D63">
        <v>48044033</v>
      </c>
      <c r="E63">
        <v>68</v>
      </c>
      <c r="F63">
        <v>1</v>
      </c>
      <c r="G63">
        <v>1</v>
      </c>
      <c r="H63">
        <v>1</v>
      </c>
      <c r="I63" t="s">
        <v>219</v>
      </c>
      <c r="J63" t="s">
        <v>6</v>
      </c>
      <c r="K63" t="s">
        <v>220</v>
      </c>
      <c r="L63">
        <v>1191</v>
      </c>
      <c r="N63">
        <v>1013</v>
      </c>
      <c r="O63" t="s">
        <v>218</v>
      </c>
      <c r="P63" t="s">
        <v>218</v>
      </c>
      <c r="Q63">
        <v>1</v>
      </c>
      <c r="W63">
        <v>0</v>
      </c>
      <c r="X63">
        <v>-1417349443</v>
      </c>
      <c r="Y63">
        <f t="shared" si="32"/>
        <v>0.08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0.04</v>
      </c>
      <c r="AU63" t="s">
        <v>52</v>
      </c>
      <c r="AV63">
        <v>2</v>
      </c>
      <c r="AW63">
        <v>2</v>
      </c>
      <c r="AX63">
        <v>92823821</v>
      </c>
      <c r="AY63">
        <v>1</v>
      </c>
      <c r="AZ63">
        <v>0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ROUND(Y63*Source!I49,7)</f>
        <v>0.79295199999999999</v>
      </c>
      <c r="CY63">
        <f>AD63</f>
        <v>0</v>
      </c>
      <c r="CZ63">
        <f>AH63</f>
        <v>0</v>
      </c>
      <c r="DA63">
        <f>AL63</f>
        <v>1</v>
      </c>
      <c r="DB63">
        <f t="shared" si="33"/>
        <v>0</v>
      </c>
      <c r="DC63">
        <f t="shared" si="34"/>
        <v>0</v>
      </c>
      <c r="DD63" t="s">
        <v>6</v>
      </c>
      <c r="DE63" t="s">
        <v>6</v>
      </c>
      <c r="DF63">
        <f>ROUND(ROUND(AE63,0)*CX63,0)</f>
        <v>0</v>
      </c>
      <c r="DG63">
        <f>ROUND(ROUND(AF63,0)*CX63,0)</f>
        <v>0</v>
      </c>
      <c r="DH63">
        <f>ROUND(ROUND(AG63*AK63,0)*CX63,0)</f>
        <v>0</v>
      </c>
      <c r="DI63">
        <f t="shared" ref="DI63:DI70" si="35">ROUND(ROUND(AH63,0)*CX63,0)</f>
        <v>0</v>
      </c>
      <c r="DJ63">
        <f>DI63</f>
        <v>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ROW(Source!A49)</f>
        <v>49</v>
      </c>
      <c r="B64">
        <v>92823603</v>
      </c>
      <c r="C64">
        <v>92823810</v>
      </c>
      <c r="D64">
        <v>48205768</v>
      </c>
      <c r="E64">
        <v>1</v>
      </c>
      <c r="F64">
        <v>1</v>
      </c>
      <c r="G64">
        <v>1</v>
      </c>
      <c r="H64">
        <v>2</v>
      </c>
      <c r="I64" t="s">
        <v>221</v>
      </c>
      <c r="J64" t="s">
        <v>222</v>
      </c>
      <c r="K64" t="s">
        <v>223</v>
      </c>
      <c r="L64">
        <v>1367</v>
      </c>
      <c r="N64">
        <v>1011</v>
      </c>
      <c r="O64" t="s">
        <v>224</v>
      </c>
      <c r="P64" t="s">
        <v>224</v>
      </c>
      <c r="Q64">
        <v>1</v>
      </c>
      <c r="W64">
        <v>0</v>
      </c>
      <c r="X64">
        <v>1098214667</v>
      </c>
      <c r="Y64">
        <f t="shared" si="32"/>
        <v>0.02</v>
      </c>
      <c r="AA64">
        <v>0</v>
      </c>
      <c r="AB64">
        <v>491.41</v>
      </c>
      <c r="AC64">
        <v>605.48</v>
      </c>
      <c r="AD64">
        <v>0</v>
      </c>
      <c r="AE64">
        <v>0</v>
      </c>
      <c r="AF64">
        <v>31.26</v>
      </c>
      <c r="AG64">
        <v>13.5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0.01</v>
      </c>
      <c r="AU64" t="s">
        <v>52</v>
      </c>
      <c r="AV64">
        <v>0</v>
      </c>
      <c r="AW64">
        <v>2</v>
      </c>
      <c r="AX64">
        <v>92823822</v>
      </c>
      <c r="AY64">
        <v>1</v>
      </c>
      <c r="AZ64">
        <v>0</v>
      </c>
      <c r="BA64">
        <v>60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ROUND(Y64*Source!I49*DO64,7)</f>
        <v>0</v>
      </c>
      <c r="CX64">
        <f>ROUND(Y64*Source!I49,7)</f>
        <v>0.198238</v>
      </c>
      <c r="CY64">
        <f>AB64</f>
        <v>491.41</v>
      </c>
      <c r="CZ64">
        <f>AF64</f>
        <v>31.26</v>
      </c>
      <c r="DA64">
        <f>AJ64</f>
        <v>15.72</v>
      </c>
      <c r="DB64">
        <f t="shared" si="33"/>
        <v>0.62</v>
      </c>
      <c r="DC64">
        <f t="shared" si="34"/>
        <v>0.28000000000000003</v>
      </c>
      <c r="DD64" t="s">
        <v>6</v>
      </c>
      <c r="DE64" t="s">
        <v>6</v>
      </c>
      <c r="DF64">
        <f>ROUND(ROUND(AE64,0)*CX64,0)</f>
        <v>0</v>
      </c>
      <c r="DG64">
        <f>ROUND(ROUND(AF64*AJ64,0)*CX64,0)</f>
        <v>97</v>
      </c>
      <c r="DH64">
        <f>ROUND(ROUND(AG64*AK64,0)*CX64,0)</f>
        <v>120</v>
      </c>
      <c r="DI64">
        <f t="shared" si="35"/>
        <v>0</v>
      </c>
      <c r="DJ64">
        <f>DG64</f>
        <v>97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ROW(Source!A49)</f>
        <v>49</v>
      </c>
      <c r="B65">
        <v>92823603</v>
      </c>
      <c r="C65">
        <v>92823810</v>
      </c>
      <c r="D65">
        <v>48206504</v>
      </c>
      <c r="E65">
        <v>1</v>
      </c>
      <c r="F65">
        <v>1</v>
      </c>
      <c r="G65">
        <v>1</v>
      </c>
      <c r="H65">
        <v>2</v>
      </c>
      <c r="I65" t="s">
        <v>225</v>
      </c>
      <c r="J65" t="s">
        <v>226</v>
      </c>
      <c r="K65" t="s">
        <v>227</v>
      </c>
      <c r="L65">
        <v>1367</v>
      </c>
      <c r="N65">
        <v>1011</v>
      </c>
      <c r="O65" t="s">
        <v>224</v>
      </c>
      <c r="P65" t="s">
        <v>224</v>
      </c>
      <c r="Q65">
        <v>1</v>
      </c>
      <c r="W65">
        <v>0</v>
      </c>
      <c r="X65">
        <v>2001246382</v>
      </c>
      <c r="Y65">
        <f t="shared" si="32"/>
        <v>0.06</v>
      </c>
      <c r="AA65">
        <v>0</v>
      </c>
      <c r="AB65">
        <v>1032.96</v>
      </c>
      <c r="AC65">
        <v>520.26</v>
      </c>
      <c r="AD65">
        <v>0</v>
      </c>
      <c r="AE65">
        <v>0</v>
      </c>
      <c r="AF65">
        <v>65.709999999999994</v>
      </c>
      <c r="AG65">
        <v>11.6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0.03</v>
      </c>
      <c r="AU65" t="s">
        <v>52</v>
      </c>
      <c r="AV65">
        <v>0</v>
      </c>
      <c r="AW65">
        <v>2</v>
      </c>
      <c r="AX65">
        <v>92823823</v>
      </c>
      <c r="AY65">
        <v>1</v>
      </c>
      <c r="AZ65">
        <v>0</v>
      </c>
      <c r="BA65">
        <v>61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ROUND(Y65*Source!I49*DO65,7)</f>
        <v>0</v>
      </c>
      <c r="CX65">
        <f>ROUND(Y65*Source!I49,7)</f>
        <v>0.59471399999999996</v>
      </c>
      <c r="CY65">
        <f>AB65</f>
        <v>1032.96</v>
      </c>
      <c r="CZ65">
        <f>AF65</f>
        <v>65.709999999999994</v>
      </c>
      <c r="DA65">
        <f>AJ65</f>
        <v>15.72</v>
      </c>
      <c r="DB65">
        <f t="shared" si="33"/>
        <v>3.94</v>
      </c>
      <c r="DC65">
        <f t="shared" si="34"/>
        <v>0.7</v>
      </c>
      <c r="DD65" t="s">
        <v>6</v>
      </c>
      <c r="DE65" t="s">
        <v>6</v>
      </c>
      <c r="DF65">
        <f>ROUND(ROUND(AE65,0)*CX65,0)</f>
        <v>0</v>
      </c>
      <c r="DG65">
        <f>ROUND(ROUND(AF65*AJ65,0)*CX65,0)</f>
        <v>614</v>
      </c>
      <c r="DH65">
        <f>ROUND(ROUND(AG65*AK65,0)*CX65,0)</f>
        <v>309</v>
      </c>
      <c r="DI65">
        <f t="shared" si="35"/>
        <v>0</v>
      </c>
      <c r="DJ65">
        <f>DG65</f>
        <v>614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ROW(Source!A49)</f>
        <v>49</v>
      </c>
      <c r="B66">
        <v>92823603</v>
      </c>
      <c r="C66">
        <v>92823810</v>
      </c>
      <c r="D66">
        <v>48059540</v>
      </c>
      <c r="E66">
        <v>1</v>
      </c>
      <c r="F66">
        <v>1</v>
      </c>
      <c r="G66">
        <v>1</v>
      </c>
      <c r="H66">
        <v>3</v>
      </c>
      <c r="I66" t="s">
        <v>61</v>
      </c>
      <c r="J66" t="s">
        <v>64</v>
      </c>
      <c r="K66" t="s">
        <v>62</v>
      </c>
      <c r="L66">
        <v>1327</v>
      </c>
      <c r="N66">
        <v>1005</v>
      </c>
      <c r="O66" t="s">
        <v>63</v>
      </c>
      <c r="P66" t="s">
        <v>63</v>
      </c>
      <c r="Q66">
        <v>1</v>
      </c>
      <c r="W66">
        <v>1</v>
      </c>
      <c r="X66">
        <v>-1522675294</v>
      </c>
      <c r="Y66">
        <f t="shared" si="32"/>
        <v>-8.8000000000000007</v>
      </c>
      <c r="AA66">
        <v>717.41</v>
      </c>
      <c r="AB66">
        <v>0</v>
      </c>
      <c r="AC66">
        <v>0</v>
      </c>
      <c r="AD66">
        <v>0</v>
      </c>
      <c r="AE66">
        <v>72.319999999999993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-4.4000000000000004</v>
      </c>
      <c r="AU66" t="s">
        <v>52</v>
      </c>
      <c r="AV66">
        <v>0</v>
      </c>
      <c r="AW66">
        <v>2</v>
      </c>
      <c r="AX66">
        <v>92823824</v>
      </c>
      <c r="AY66">
        <v>1</v>
      </c>
      <c r="AZ66">
        <v>6144</v>
      </c>
      <c r="BA66">
        <v>62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-87.224720000000005</v>
      </c>
      <c r="CY66">
        <f>AA66</f>
        <v>717.41</v>
      </c>
      <c r="CZ66">
        <f>AE66</f>
        <v>72.319999999999993</v>
      </c>
      <c r="DA66">
        <f>AI66</f>
        <v>9.92</v>
      </c>
      <c r="DB66">
        <f t="shared" si="33"/>
        <v>-636.41999999999996</v>
      </c>
      <c r="DC66">
        <f t="shared" si="34"/>
        <v>0</v>
      </c>
      <c r="DD66" t="s">
        <v>6</v>
      </c>
      <c r="DE66" t="s">
        <v>6</v>
      </c>
      <c r="DF66">
        <f>ROUND(ROUND(AE66*AI66,0)*CX66,0)</f>
        <v>-62540</v>
      </c>
      <c r="DG66">
        <f t="shared" ref="DG66:DG72" si="36">ROUND(ROUND(AF66,0)*CX66,0)</f>
        <v>0</v>
      </c>
      <c r="DH66">
        <f t="shared" ref="DH66:DH71" si="37">ROUND(ROUND(AG66,0)*CX66,0)</f>
        <v>0</v>
      </c>
      <c r="DI66">
        <f t="shared" si="35"/>
        <v>0</v>
      </c>
      <c r="DJ66">
        <f>DF66</f>
        <v>-62540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ROW(Source!A49)</f>
        <v>49</v>
      </c>
      <c r="B67">
        <v>92823603</v>
      </c>
      <c r="C67">
        <v>92823810</v>
      </c>
      <c r="D67">
        <v>49526680</v>
      </c>
      <c r="E67">
        <v>1</v>
      </c>
      <c r="F67">
        <v>1</v>
      </c>
      <c r="G67">
        <v>1</v>
      </c>
      <c r="H67">
        <v>3</v>
      </c>
      <c r="I67" t="s">
        <v>228</v>
      </c>
      <c r="J67" t="s">
        <v>229</v>
      </c>
      <c r="K67" t="s">
        <v>230</v>
      </c>
      <c r="L67">
        <v>1346</v>
      </c>
      <c r="N67">
        <v>1009</v>
      </c>
      <c r="O67" t="s">
        <v>231</v>
      </c>
      <c r="P67" t="s">
        <v>231</v>
      </c>
      <c r="Q67">
        <v>1</v>
      </c>
      <c r="W67">
        <v>0</v>
      </c>
      <c r="X67">
        <v>1052716416</v>
      </c>
      <c r="Y67">
        <f t="shared" si="32"/>
        <v>0.3</v>
      </c>
      <c r="AA67">
        <v>18.05</v>
      </c>
      <c r="AB67">
        <v>0</v>
      </c>
      <c r="AC67">
        <v>0</v>
      </c>
      <c r="AD67">
        <v>0</v>
      </c>
      <c r="AE67">
        <v>1.82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0.15</v>
      </c>
      <c r="AU67" t="s">
        <v>52</v>
      </c>
      <c r="AV67">
        <v>0</v>
      </c>
      <c r="AW67">
        <v>2</v>
      </c>
      <c r="AX67">
        <v>92823825</v>
      </c>
      <c r="AY67">
        <v>1</v>
      </c>
      <c r="AZ67">
        <v>0</v>
      </c>
      <c r="BA67">
        <v>63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ROUND(Y67*Source!I49,7)</f>
        <v>2.97357</v>
      </c>
      <c r="CY67">
        <f>AA67</f>
        <v>18.05</v>
      </c>
      <c r="CZ67">
        <f>AE67</f>
        <v>1.82</v>
      </c>
      <c r="DA67">
        <f>AI67</f>
        <v>9.92</v>
      </c>
      <c r="DB67">
        <f t="shared" si="33"/>
        <v>0.54</v>
      </c>
      <c r="DC67">
        <f t="shared" si="34"/>
        <v>0</v>
      </c>
      <c r="DD67" t="s">
        <v>6</v>
      </c>
      <c r="DE67" t="s">
        <v>6</v>
      </c>
      <c r="DF67">
        <f>ROUND(ROUND(AE67*AI67,0)*CX67,0)</f>
        <v>54</v>
      </c>
      <c r="DG67">
        <f t="shared" si="36"/>
        <v>0</v>
      </c>
      <c r="DH67">
        <f t="shared" si="37"/>
        <v>0</v>
      </c>
      <c r="DI67">
        <f t="shared" si="35"/>
        <v>0</v>
      </c>
      <c r="DJ67">
        <f>DF67</f>
        <v>54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ROW(Source!A49)</f>
        <v>49</v>
      </c>
      <c r="B68">
        <v>92823603</v>
      </c>
      <c r="C68">
        <v>92823810</v>
      </c>
      <c r="D68">
        <v>49555423</v>
      </c>
      <c r="E68">
        <v>1</v>
      </c>
      <c r="F68">
        <v>1</v>
      </c>
      <c r="G68">
        <v>1</v>
      </c>
      <c r="H68">
        <v>3</v>
      </c>
      <c r="I68" t="s">
        <v>54</v>
      </c>
      <c r="J68" t="s">
        <v>56</v>
      </c>
      <c r="K68" t="s">
        <v>55</v>
      </c>
      <c r="L68">
        <v>1348</v>
      </c>
      <c r="N68">
        <v>1009</v>
      </c>
      <c r="O68" t="s">
        <v>31</v>
      </c>
      <c r="P68" t="s">
        <v>31</v>
      </c>
      <c r="Q68">
        <v>1000</v>
      </c>
      <c r="W68">
        <v>1</v>
      </c>
      <c r="X68">
        <v>1908928784</v>
      </c>
      <c r="Y68">
        <f t="shared" si="32"/>
        <v>-5.8000000000000003E-2</v>
      </c>
      <c r="AA68">
        <v>28753.119999999999</v>
      </c>
      <c r="AB68">
        <v>0</v>
      </c>
      <c r="AC68">
        <v>0</v>
      </c>
      <c r="AD68">
        <v>0</v>
      </c>
      <c r="AE68">
        <v>2898.5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-2.9000000000000001E-2</v>
      </c>
      <c r="AU68" t="s">
        <v>52</v>
      </c>
      <c r="AV68">
        <v>0</v>
      </c>
      <c r="AW68">
        <v>2</v>
      </c>
      <c r="AX68">
        <v>92823826</v>
      </c>
      <c r="AY68">
        <v>1</v>
      </c>
      <c r="AZ68">
        <v>6144</v>
      </c>
      <c r="BA68">
        <v>64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ROUND(Y68*Source!I49,7)</f>
        <v>-0.57489020000000002</v>
      </c>
      <c r="CY68">
        <f>AA68</f>
        <v>28753.119999999999</v>
      </c>
      <c r="CZ68">
        <f>AE68</f>
        <v>2898.5</v>
      </c>
      <c r="DA68">
        <f>AI68</f>
        <v>9.92</v>
      </c>
      <c r="DB68">
        <f t="shared" si="33"/>
        <v>-168.12</v>
      </c>
      <c r="DC68">
        <f t="shared" si="34"/>
        <v>0</v>
      </c>
      <c r="DD68" t="s">
        <v>6</v>
      </c>
      <c r="DE68" t="s">
        <v>6</v>
      </c>
      <c r="DF68">
        <f>ROUND(ROUND(AE68*AI68,0)*CX68,0)</f>
        <v>-16530</v>
      </c>
      <c r="DG68">
        <f t="shared" si="36"/>
        <v>0</v>
      </c>
      <c r="DH68">
        <f t="shared" si="37"/>
        <v>0</v>
      </c>
      <c r="DI68">
        <f t="shared" si="35"/>
        <v>0</v>
      </c>
      <c r="DJ68">
        <f>DF68</f>
        <v>-16530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ROW(Source!A49)</f>
        <v>49</v>
      </c>
      <c r="B69">
        <v>92823603</v>
      </c>
      <c r="C69">
        <v>92823810</v>
      </c>
      <c r="D69">
        <v>0</v>
      </c>
      <c r="E69">
        <v>1</v>
      </c>
      <c r="F69">
        <v>1</v>
      </c>
      <c r="G69">
        <v>1</v>
      </c>
      <c r="H69">
        <v>3</v>
      </c>
      <c r="I69" t="s">
        <v>29</v>
      </c>
      <c r="J69" t="s">
        <v>56</v>
      </c>
      <c r="K69" t="s">
        <v>58</v>
      </c>
      <c r="L69">
        <v>1348</v>
      </c>
      <c r="N69">
        <v>1009</v>
      </c>
      <c r="O69" t="s">
        <v>31</v>
      </c>
      <c r="P69" t="s">
        <v>31</v>
      </c>
      <c r="Q69">
        <v>1000</v>
      </c>
      <c r="W69">
        <v>0</v>
      </c>
      <c r="X69">
        <v>766181806</v>
      </c>
      <c r="Y69">
        <f t="shared" si="32"/>
        <v>5.8000000000000003E-2</v>
      </c>
      <c r="AA69">
        <v>22920</v>
      </c>
      <c r="AB69">
        <v>0</v>
      </c>
      <c r="AC69">
        <v>0</v>
      </c>
      <c r="AD69">
        <v>0</v>
      </c>
      <c r="AE69">
        <v>23962.86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6</v>
      </c>
      <c r="AT69">
        <v>2.9000000000000001E-2</v>
      </c>
      <c r="AU69" t="s">
        <v>52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ROUND(Y69*Source!I49,7)</f>
        <v>0.57489020000000002</v>
      </c>
      <c r="CY69">
        <f>AA69</f>
        <v>22920</v>
      </c>
      <c r="CZ69">
        <f>AE69</f>
        <v>23962.86</v>
      </c>
      <c r="DA69">
        <f>AI69</f>
        <v>9.92</v>
      </c>
      <c r="DB69">
        <f t="shared" si="33"/>
        <v>1389.84</v>
      </c>
      <c r="DC69">
        <f t="shared" si="34"/>
        <v>0</v>
      </c>
      <c r="DD69" t="s">
        <v>6</v>
      </c>
      <c r="DE69" t="s">
        <v>6</v>
      </c>
      <c r="DF69">
        <f>ROUND(ROUND(AE69*AI69,0)*CX69,0)</f>
        <v>136658</v>
      </c>
      <c r="DG69">
        <f t="shared" si="36"/>
        <v>0</v>
      </c>
      <c r="DH69">
        <f t="shared" si="37"/>
        <v>0</v>
      </c>
      <c r="DI69">
        <f t="shared" si="35"/>
        <v>0</v>
      </c>
      <c r="DJ69">
        <f>DF69</f>
        <v>136658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ROW(Source!A49)</f>
        <v>49</v>
      </c>
      <c r="B70">
        <v>92823603</v>
      </c>
      <c r="C70">
        <v>92823810</v>
      </c>
      <c r="D70">
        <v>0</v>
      </c>
      <c r="E70">
        <v>1</v>
      </c>
      <c r="F70">
        <v>1</v>
      </c>
      <c r="G70">
        <v>1</v>
      </c>
      <c r="H70">
        <v>3</v>
      </c>
      <c r="I70" t="s">
        <v>29</v>
      </c>
      <c r="J70" t="s">
        <v>64</v>
      </c>
      <c r="K70" t="s">
        <v>62</v>
      </c>
      <c r="L70">
        <v>1327</v>
      </c>
      <c r="N70">
        <v>1005</v>
      </c>
      <c r="O70" t="s">
        <v>63</v>
      </c>
      <c r="P70" t="s">
        <v>63</v>
      </c>
      <c r="Q70">
        <v>1</v>
      </c>
      <c r="W70">
        <v>0</v>
      </c>
      <c r="X70">
        <v>-543936039</v>
      </c>
      <c r="Y70">
        <f t="shared" ref="Y70:Y86" si="38">AT70</f>
        <v>1.472</v>
      </c>
      <c r="AA70">
        <v>251.11</v>
      </c>
      <c r="AB70">
        <v>0</v>
      </c>
      <c r="AC70">
        <v>0</v>
      </c>
      <c r="AD70">
        <v>0</v>
      </c>
      <c r="AE70">
        <v>262.53999999999996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1.472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ROUND(Y70*Source!I49,7)</f>
        <v>14.5903168</v>
      </c>
      <c r="CY70">
        <f>AA70</f>
        <v>251.11</v>
      </c>
      <c r="CZ70">
        <f>AE70</f>
        <v>262.53999999999996</v>
      </c>
      <c r="DA70">
        <f>AI70</f>
        <v>9.92</v>
      </c>
      <c r="DB70">
        <f t="shared" ref="DB70:DB86" si="39">ROUND(ROUND(AT70*CZ70,2),2)</f>
        <v>386.46</v>
      </c>
      <c r="DC70">
        <f t="shared" ref="DC70:DC86" si="40">ROUND(ROUND(AT70*AG70,2),2)</f>
        <v>0</v>
      </c>
      <c r="DD70" t="s">
        <v>6</v>
      </c>
      <c r="DE70" t="s">
        <v>6</v>
      </c>
      <c r="DF70">
        <f>ROUND(ROUND(AE70*AI70,0)*CX70,0)</f>
        <v>37993</v>
      </c>
      <c r="DG70">
        <f t="shared" si="36"/>
        <v>0</v>
      </c>
      <c r="DH70">
        <f t="shared" si="37"/>
        <v>0</v>
      </c>
      <c r="DI70">
        <f t="shared" si="35"/>
        <v>0</v>
      </c>
      <c r="DJ70">
        <f>DF70</f>
        <v>37993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ROW(Source!A55)</f>
        <v>55</v>
      </c>
      <c r="B71">
        <v>92823603</v>
      </c>
      <c r="C71">
        <v>92823832</v>
      </c>
      <c r="D71">
        <v>49510737</v>
      </c>
      <c r="E71">
        <v>70</v>
      </c>
      <c r="F71">
        <v>1</v>
      </c>
      <c r="G71">
        <v>1</v>
      </c>
      <c r="H71">
        <v>1</v>
      </c>
      <c r="I71" t="s">
        <v>255</v>
      </c>
      <c r="J71" t="s">
        <v>6</v>
      </c>
      <c r="K71" t="s">
        <v>256</v>
      </c>
      <c r="L71">
        <v>1191</v>
      </c>
      <c r="N71">
        <v>1013</v>
      </c>
      <c r="O71" t="s">
        <v>218</v>
      </c>
      <c r="P71" t="s">
        <v>218</v>
      </c>
      <c r="Q71">
        <v>1</v>
      </c>
      <c r="W71">
        <v>0</v>
      </c>
      <c r="X71">
        <v>-1810713292</v>
      </c>
      <c r="Y71">
        <f t="shared" si="38"/>
        <v>115</v>
      </c>
      <c r="AA71">
        <v>0</v>
      </c>
      <c r="AB71">
        <v>0</v>
      </c>
      <c r="AC71">
        <v>0</v>
      </c>
      <c r="AD71">
        <v>411.72</v>
      </c>
      <c r="AE71">
        <v>0</v>
      </c>
      <c r="AF71">
        <v>0</v>
      </c>
      <c r="AG71">
        <v>0</v>
      </c>
      <c r="AH71">
        <v>9.18</v>
      </c>
      <c r="AI71">
        <v>1</v>
      </c>
      <c r="AJ71">
        <v>1</v>
      </c>
      <c r="AK71">
        <v>1</v>
      </c>
      <c r="AL71">
        <v>44.85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115</v>
      </c>
      <c r="AU71" t="s">
        <v>6</v>
      </c>
      <c r="AV71">
        <v>1</v>
      </c>
      <c r="AW71">
        <v>2</v>
      </c>
      <c r="AX71">
        <v>92823843</v>
      </c>
      <c r="AY71">
        <v>1</v>
      </c>
      <c r="AZ71">
        <v>0</v>
      </c>
      <c r="BA71">
        <v>65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ROUND(AT71*Source!I55*AH71*AL71,0)</f>
        <v>145581</v>
      </c>
      <c r="CV71">
        <f>ROUND(Y71*Source!I55,7)</f>
        <v>353.59050000000002</v>
      </c>
      <c r="CW71">
        <v>0</v>
      </c>
      <c r="CX71">
        <f>ROUND(Y71*Source!I55,7)</f>
        <v>353.59050000000002</v>
      </c>
      <c r="CY71">
        <f>AD71</f>
        <v>411.72</v>
      </c>
      <c r="CZ71">
        <f>AH71</f>
        <v>9.18</v>
      </c>
      <c r="DA71">
        <f>AL71</f>
        <v>44.85</v>
      </c>
      <c r="DB71">
        <f t="shared" si="39"/>
        <v>1055.7</v>
      </c>
      <c r="DC71">
        <f t="shared" si="40"/>
        <v>0</v>
      </c>
      <c r="DD71" t="s">
        <v>6</v>
      </c>
      <c r="DE71" t="s">
        <v>6</v>
      </c>
      <c r="DF71">
        <f>ROUND(ROUND(AE71,0)*CX71,0)</f>
        <v>0</v>
      </c>
      <c r="DG71">
        <f t="shared" si="36"/>
        <v>0</v>
      </c>
      <c r="DH71">
        <f t="shared" si="37"/>
        <v>0</v>
      </c>
      <c r="DI71">
        <f>ROUND(ROUND(AH71*AL71,0)*CX71,0)</f>
        <v>145679</v>
      </c>
      <c r="DJ71">
        <f>DI71</f>
        <v>145679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ROW(Source!A55)</f>
        <v>55</v>
      </c>
      <c r="B72">
        <v>92823603</v>
      </c>
      <c r="C72">
        <v>92823832</v>
      </c>
      <c r="D72">
        <v>49510905</v>
      </c>
      <c r="E72">
        <v>70</v>
      </c>
      <c r="F72">
        <v>1</v>
      </c>
      <c r="G72">
        <v>1</v>
      </c>
      <c r="H72">
        <v>1</v>
      </c>
      <c r="I72" t="s">
        <v>219</v>
      </c>
      <c r="J72" t="s">
        <v>6</v>
      </c>
      <c r="K72" t="s">
        <v>220</v>
      </c>
      <c r="L72">
        <v>1191</v>
      </c>
      <c r="N72">
        <v>1013</v>
      </c>
      <c r="O72" t="s">
        <v>218</v>
      </c>
      <c r="P72" t="s">
        <v>218</v>
      </c>
      <c r="Q72">
        <v>1</v>
      </c>
      <c r="W72">
        <v>0</v>
      </c>
      <c r="X72">
        <v>-1417349443</v>
      </c>
      <c r="Y72">
        <f t="shared" si="38"/>
        <v>1.44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1.44</v>
      </c>
      <c r="AU72" t="s">
        <v>6</v>
      </c>
      <c r="AV72">
        <v>2</v>
      </c>
      <c r="AW72">
        <v>2</v>
      </c>
      <c r="AX72">
        <v>92823844</v>
      </c>
      <c r="AY72">
        <v>1</v>
      </c>
      <c r="AZ72">
        <v>0</v>
      </c>
      <c r="BA72">
        <v>66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ROUND(Y72*Source!I55,7)</f>
        <v>4.4275679999999999</v>
      </c>
      <c r="CY72">
        <f>AD72</f>
        <v>0</v>
      </c>
      <c r="CZ72">
        <f>AH72</f>
        <v>0</v>
      </c>
      <c r="DA72">
        <f>AL72</f>
        <v>1</v>
      </c>
      <c r="DB72">
        <f t="shared" si="39"/>
        <v>0</v>
      </c>
      <c r="DC72">
        <f t="shared" si="40"/>
        <v>0</v>
      </c>
      <c r="DD72" t="s">
        <v>6</v>
      </c>
      <c r="DE72" t="s">
        <v>6</v>
      </c>
      <c r="DF72">
        <f>ROUND(ROUND(AE72,0)*CX72,0)</f>
        <v>0</v>
      </c>
      <c r="DG72">
        <f t="shared" si="36"/>
        <v>0</v>
      </c>
      <c r="DH72">
        <f>ROUND(ROUND(AG72*AK72,0)*CX72,0)</f>
        <v>0</v>
      </c>
      <c r="DI72">
        <f t="shared" ref="DI72:DI80" si="41">ROUND(ROUND(AH72,0)*CX72,0)</f>
        <v>0</v>
      </c>
      <c r="DJ72">
        <f>DI72</f>
        <v>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ROW(Source!A55)</f>
        <v>55</v>
      </c>
      <c r="B73">
        <v>92823603</v>
      </c>
      <c r="C73">
        <v>92823832</v>
      </c>
      <c r="D73">
        <v>49672727</v>
      </c>
      <c r="E73">
        <v>1</v>
      </c>
      <c r="F73">
        <v>1</v>
      </c>
      <c r="G73">
        <v>1</v>
      </c>
      <c r="H73">
        <v>2</v>
      </c>
      <c r="I73" t="s">
        <v>257</v>
      </c>
      <c r="J73" t="s">
        <v>258</v>
      </c>
      <c r="K73" t="s">
        <v>259</v>
      </c>
      <c r="L73">
        <v>1367</v>
      </c>
      <c r="N73">
        <v>1011</v>
      </c>
      <c r="O73" t="s">
        <v>224</v>
      </c>
      <c r="P73" t="s">
        <v>224</v>
      </c>
      <c r="Q73">
        <v>1</v>
      </c>
      <c r="W73">
        <v>0</v>
      </c>
      <c r="X73">
        <v>-896236776</v>
      </c>
      <c r="Y73">
        <f t="shared" si="38"/>
        <v>0.14000000000000001</v>
      </c>
      <c r="AA73">
        <v>0</v>
      </c>
      <c r="AB73">
        <v>1414.64</v>
      </c>
      <c r="AC73">
        <v>451.19</v>
      </c>
      <c r="AD73">
        <v>0</v>
      </c>
      <c r="AE73">
        <v>0</v>
      </c>
      <c r="AF73">
        <v>89.99</v>
      </c>
      <c r="AG73">
        <v>10.06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0.14000000000000001</v>
      </c>
      <c r="AU73" t="s">
        <v>6</v>
      </c>
      <c r="AV73">
        <v>0</v>
      </c>
      <c r="AW73">
        <v>2</v>
      </c>
      <c r="AX73">
        <v>92823845</v>
      </c>
      <c r="AY73">
        <v>1</v>
      </c>
      <c r="AZ73">
        <v>0</v>
      </c>
      <c r="BA73">
        <v>67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ROUND(Y73*Source!I55*DO73,7)</f>
        <v>0</v>
      </c>
      <c r="CX73">
        <f>ROUND(Y73*Source!I55,7)</f>
        <v>0.43045800000000001</v>
      </c>
      <c r="CY73">
        <f>AB73</f>
        <v>1414.64</v>
      </c>
      <c r="CZ73">
        <f>AF73</f>
        <v>89.99</v>
      </c>
      <c r="DA73">
        <f>AJ73</f>
        <v>15.72</v>
      </c>
      <c r="DB73">
        <f t="shared" si="39"/>
        <v>12.6</v>
      </c>
      <c r="DC73">
        <f t="shared" si="40"/>
        <v>1.41</v>
      </c>
      <c r="DD73" t="s">
        <v>6</v>
      </c>
      <c r="DE73" t="s">
        <v>6</v>
      </c>
      <c r="DF73">
        <f>ROUND(ROUND(AE73,0)*CX73,0)</f>
        <v>0</v>
      </c>
      <c r="DG73">
        <f>ROUND(ROUND(AF73*AJ73,0)*CX73,0)</f>
        <v>609</v>
      </c>
      <c r="DH73">
        <f>ROUND(ROUND(AG73*AK73,0)*CX73,0)</f>
        <v>194</v>
      </c>
      <c r="DI73">
        <f t="shared" si="41"/>
        <v>0</v>
      </c>
      <c r="DJ73">
        <f>DG73</f>
        <v>609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ROW(Source!A55)</f>
        <v>55</v>
      </c>
      <c r="B74">
        <v>92823603</v>
      </c>
      <c r="C74">
        <v>92823832</v>
      </c>
      <c r="D74">
        <v>49672767</v>
      </c>
      <c r="E74">
        <v>1</v>
      </c>
      <c r="F74">
        <v>1</v>
      </c>
      <c r="G74">
        <v>1</v>
      </c>
      <c r="H74">
        <v>2</v>
      </c>
      <c r="I74" t="s">
        <v>221</v>
      </c>
      <c r="J74" t="s">
        <v>222</v>
      </c>
      <c r="K74" t="s">
        <v>223</v>
      </c>
      <c r="L74">
        <v>1367</v>
      </c>
      <c r="N74">
        <v>1011</v>
      </c>
      <c r="O74" t="s">
        <v>224</v>
      </c>
      <c r="P74" t="s">
        <v>224</v>
      </c>
      <c r="Q74">
        <v>1</v>
      </c>
      <c r="W74">
        <v>0</v>
      </c>
      <c r="X74">
        <v>1232162608</v>
      </c>
      <c r="Y74">
        <f t="shared" si="38"/>
        <v>1.3</v>
      </c>
      <c r="AA74">
        <v>0</v>
      </c>
      <c r="AB74">
        <v>491.41</v>
      </c>
      <c r="AC74">
        <v>605.48</v>
      </c>
      <c r="AD74">
        <v>0</v>
      </c>
      <c r="AE74">
        <v>0</v>
      </c>
      <c r="AF74">
        <v>31.26</v>
      </c>
      <c r="AG74">
        <v>13.5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1.3</v>
      </c>
      <c r="AU74" t="s">
        <v>6</v>
      </c>
      <c r="AV74">
        <v>0</v>
      </c>
      <c r="AW74">
        <v>2</v>
      </c>
      <c r="AX74">
        <v>92823846</v>
      </c>
      <c r="AY74">
        <v>1</v>
      </c>
      <c r="AZ74">
        <v>0</v>
      </c>
      <c r="BA74">
        <v>68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ROUND(Y74*Source!I55*DO74,7)</f>
        <v>0</v>
      </c>
      <c r="CX74">
        <f>ROUND(Y74*Source!I55,7)</f>
        <v>3.9971100000000002</v>
      </c>
      <c r="CY74">
        <f>AB74</f>
        <v>491.41</v>
      </c>
      <c r="CZ74">
        <f>AF74</f>
        <v>31.26</v>
      </c>
      <c r="DA74">
        <f>AJ74</f>
        <v>15.72</v>
      </c>
      <c r="DB74">
        <f t="shared" si="39"/>
        <v>40.64</v>
      </c>
      <c r="DC74">
        <f t="shared" si="40"/>
        <v>17.55</v>
      </c>
      <c r="DD74" t="s">
        <v>6</v>
      </c>
      <c r="DE74" t="s">
        <v>6</v>
      </c>
      <c r="DF74">
        <f>ROUND(ROUND(AE74,0)*CX74,0)</f>
        <v>0</v>
      </c>
      <c r="DG74">
        <f>ROUND(ROUND(AF74*AJ74,0)*CX74,0)</f>
        <v>1963</v>
      </c>
      <c r="DH74">
        <f>ROUND(ROUND(AG74*AK74,0)*CX74,0)</f>
        <v>2418</v>
      </c>
      <c r="DI74">
        <f t="shared" si="41"/>
        <v>0</v>
      </c>
      <c r="DJ74">
        <f>DG74</f>
        <v>1963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ROW(Source!A55)</f>
        <v>55</v>
      </c>
      <c r="B75">
        <v>92823603</v>
      </c>
      <c r="C75">
        <v>92823832</v>
      </c>
      <c r="D75">
        <v>49523203</v>
      </c>
      <c r="E75">
        <v>1</v>
      </c>
      <c r="F75">
        <v>1</v>
      </c>
      <c r="G75">
        <v>1</v>
      </c>
      <c r="H75">
        <v>3</v>
      </c>
      <c r="I75" t="s">
        <v>260</v>
      </c>
      <c r="J75" t="s">
        <v>261</v>
      </c>
      <c r="K75" t="s">
        <v>262</v>
      </c>
      <c r="L75">
        <v>1339</v>
      </c>
      <c r="N75">
        <v>1007</v>
      </c>
      <c r="O75" t="s">
        <v>246</v>
      </c>
      <c r="P75" t="s">
        <v>246</v>
      </c>
      <c r="Q75">
        <v>1</v>
      </c>
      <c r="W75">
        <v>0</v>
      </c>
      <c r="X75">
        <v>-143474561</v>
      </c>
      <c r="Y75">
        <f t="shared" si="38"/>
        <v>0.01</v>
      </c>
      <c r="AA75">
        <v>24.2</v>
      </c>
      <c r="AB75">
        <v>0</v>
      </c>
      <c r="AC75">
        <v>0</v>
      </c>
      <c r="AD75">
        <v>0</v>
      </c>
      <c r="AE75">
        <v>2.44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0.01</v>
      </c>
      <c r="AU75" t="s">
        <v>6</v>
      </c>
      <c r="AV75">
        <v>0</v>
      </c>
      <c r="AW75">
        <v>2</v>
      </c>
      <c r="AX75">
        <v>92823847</v>
      </c>
      <c r="AY75">
        <v>1</v>
      </c>
      <c r="AZ75">
        <v>0</v>
      </c>
      <c r="BA75">
        <v>69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ROUND(Y75*Source!I55,7)</f>
        <v>3.0747E-2</v>
      </c>
      <c r="CY75">
        <f t="shared" ref="CY75:CY80" si="42">AA75</f>
        <v>24.2</v>
      </c>
      <c r="CZ75">
        <f t="shared" ref="CZ75:CZ80" si="43">AE75</f>
        <v>2.44</v>
      </c>
      <c r="DA75">
        <f t="shared" ref="DA75:DA80" si="44">AI75</f>
        <v>9.92</v>
      </c>
      <c r="DB75">
        <f t="shared" si="39"/>
        <v>0.02</v>
      </c>
      <c r="DC75">
        <f t="shared" si="40"/>
        <v>0</v>
      </c>
      <c r="DD75" t="s">
        <v>6</v>
      </c>
      <c r="DE75" t="s">
        <v>6</v>
      </c>
      <c r="DF75">
        <f t="shared" ref="DF75:DF80" si="45">ROUND(ROUND(AE75*AI75,0)*CX75,0)</f>
        <v>1</v>
      </c>
      <c r="DG75">
        <f t="shared" ref="DG75:DG82" si="46">ROUND(ROUND(AF75,0)*CX75,0)</f>
        <v>0</v>
      </c>
      <c r="DH75">
        <f t="shared" ref="DH75:DH81" si="47">ROUND(ROUND(AG75,0)*CX75,0)</f>
        <v>0</v>
      </c>
      <c r="DI75">
        <f t="shared" si="41"/>
        <v>0</v>
      </c>
      <c r="DJ75">
        <f t="shared" ref="DJ75:DJ80" si="48">DF75</f>
        <v>1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ROW(Source!A55)</f>
        <v>55</v>
      </c>
      <c r="B76">
        <v>92823603</v>
      </c>
      <c r="C76">
        <v>92823832</v>
      </c>
      <c r="D76">
        <v>49523852</v>
      </c>
      <c r="E76">
        <v>1</v>
      </c>
      <c r="F76">
        <v>1</v>
      </c>
      <c r="G76">
        <v>1</v>
      </c>
      <c r="H76">
        <v>3</v>
      </c>
      <c r="I76" t="s">
        <v>263</v>
      </c>
      <c r="J76" t="s">
        <v>264</v>
      </c>
      <c r="K76" t="s">
        <v>265</v>
      </c>
      <c r="L76">
        <v>1346</v>
      </c>
      <c r="N76">
        <v>1009</v>
      </c>
      <c r="O76" t="s">
        <v>231</v>
      </c>
      <c r="P76" t="s">
        <v>231</v>
      </c>
      <c r="Q76">
        <v>1</v>
      </c>
      <c r="W76">
        <v>0</v>
      </c>
      <c r="X76">
        <v>-1291279003</v>
      </c>
      <c r="Y76">
        <f t="shared" si="38"/>
        <v>12</v>
      </c>
      <c r="AA76">
        <v>89.68</v>
      </c>
      <c r="AB76">
        <v>0</v>
      </c>
      <c r="AC76">
        <v>0</v>
      </c>
      <c r="AD76">
        <v>0</v>
      </c>
      <c r="AE76">
        <v>9.0399999999999991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12</v>
      </c>
      <c r="AU76" t="s">
        <v>6</v>
      </c>
      <c r="AV76">
        <v>0</v>
      </c>
      <c r="AW76">
        <v>2</v>
      </c>
      <c r="AX76">
        <v>92823848</v>
      </c>
      <c r="AY76">
        <v>1</v>
      </c>
      <c r="AZ76">
        <v>0</v>
      </c>
      <c r="BA76">
        <v>70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ROUND(Y76*Source!I55,7)</f>
        <v>36.8964</v>
      </c>
      <c r="CY76">
        <f t="shared" si="42"/>
        <v>89.68</v>
      </c>
      <c r="CZ76">
        <f t="shared" si="43"/>
        <v>9.0399999999999991</v>
      </c>
      <c r="DA76">
        <f t="shared" si="44"/>
        <v>9.92</v>
      </c>
      <c r="DB76">
        <f t="shared" si="39"/>
        <v>108.48</v>
      </c>
      <c r="DC76">
        <f t="shared" si="40"/>
        <v>0</v>
      </c>
      <c r="DD76" t="s">
        <v>6</v>
      </c>
      <c r="DE76" t="s">
        <v>6</v>
      </c>
      <c r="DF76">
        <f t="shared" si="45"/>
        <v>3321</v>
      </c>
      <c r="DG76">
        <f t="shared" si="46"/>
        <v>0</v>
      </c>
      <c r="DH76">
        <f t="shared" si="47"/>
        <v>0</v>
      </c>
      <c r="DI76">
        <f t="shared" si="41"/>
        <v>0</v>
      </c>
      <c r="DJ76">
        <f t="shared" si="48"/>
        <v>3321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ROW(Source!A55)</f>
        <v>55</v>
      </c>
      <c r="B77">
        <v>92823603</v>
      </c>
      <c r="C77">
        <v>92823832</v>
      </c>
      <c r="D77">
        <v>49525588</v>
      </c>
      <c r="E77">
        <v>1</v>
      </c>
      <c r="F77">
        <v>1</v>
      </c>
      <c r="G77">
        <v>1</v>
      </c>
      <c r="H77">
        <v>3</v>
      </c>
      <c r="I77" t="s">
        <v>237</v>
      </c>
      <c r="J77" t="s">
        <v>238</v>
      </c>
      <c r="K77" t="s">
        <v>239</v>
      </c>
      <c r="L77">
        <v>1348</v>
      </c>
      <c r="N77">
        <v>1009</v>
      </c>
      <c r="O77" t="s">
        <v>31</v>
      </c>
      <c r="P77" t="s">
        <v>31</v>
      </c>
      <c r="Q77">
        <v>1000</v>
      </c>
      <c r="W77">
        <v>0</v>
      </c>
      <c r="X77">
        <v>744950031</v>
      </c>
      <c r="Y77">
        <f t="shared" si="38"/>
        <v>2.5000000000000001E-3</v>
      </c>
      <c r="AA77">
        <v>84072</v>
      </c>
      <c r="AB77">
        <v>0</v>
      </c>
      <c r="AC77">
        <v>0</v>
      </c>
      <c r="AD77">
        <v>0</v>
      </c>
      <c r="AE77">
        <v>8475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2.5000000000000001E-3</v>
      </c>
      <c r="AU77" t="s">
        <v>6</v>
      </c>
      <c r="AV77">
        <v>0</v>
      </c>
      <c r="AW77">
        <v>2</v>
      </c>
      <c r="AX77">
        <v>92823849</v>
      </c>
      <c r="AY77">
        <v>1</v>
      </c>
      <c r="AZ77">
        <v>0</v>
      </c>
      <c r="BA77">
        <v>71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ROUND(Y77*Source!I55,7)</f>
        <v>7.6867999999999997E-3</v>
      </c>
      <c r="CY77">
        <f t="shared" si="42"/>
        <v>84072</v>
      </c>
      <c r="CZ77">
        <f t="shared" si="43"/>
        <v>8475</v>
      </c>
      <c r="DA77">
        <f t="shared" si="44"/>
        <v>9.92</v>
      </c>
      <c r="DB77">
        <f t="shared" si="39"/>
        <v>21.19</v>
      </c>
      <c r="DC77">
        <f t="shared" si="40"/>
        <v>0</v>
      </c>
      <c r="DD77" t="s">
        <v>6</v>
      </c>
      <c r="DE77" t="s">
        <v>6</v>
      </c>
      <c r="DF77">
        <f t="shared" si="45"/>
        <v>646</v>
      </c>
      <c r="DG77">
        <f t="shared" si="46"/>
        <v>0</v>
      </c>
      <c r="DH77">
        <f t="shared" si="47"/>
        <v>0</v>
      </c>
      <c r="DI77">
        <f t="shared" si="41"/>
        <v>0</v>
      </c>
      <c r="DJ77">
        <f t="shared" si="48"/>
        <v>646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ROW(Source!A55)</f>
        <v>55</v>
      </c>
      <c r="B78">
        <v>92823603</v>
      </c>
      <c r="C78">
        <v>92823832</v>
      </c>
      <c r="D78">
        <v>49527747</v>
      </c>
      <c r="E78">
        <v>1</v>
      </c>
      <c r="F78">
        <v>1</v>
      </c>
      <c r="G78">
        <v>1</v>
      </c>
      <c r="H78">
        <v>3</v>
      </c>
      <c r="I78" t="s">
        <v>266</v>
      </c>
      <c r="J78" t="s">
        <v>267</v>
      </c>
      <c r="K78" t="s">
        <v>268</v>
      </c>
      <c r="L78">
        <v>1348</v>
      </c>
      <c r="N78">
        <v>1009</v>
      </c>
      <c r="O78" t="s">
        <v>31</v>
      </c>
      <c r="P78" t="s">
        <v>31</v>
      </c>
      <c r="Q78">
        <v>1000</v>
      </c>
      <c r="W78">
        <v>0</v>
      </c>
      <c r="X78">
        <v>-1212497377</v>
      </c>
      <c r="Y78">
        <f t="shared" si="38"/>
        <v>1.2999999999999999E-2</v>
      </c>
      <c r="AA78">
        <v>4087.04</v>
      </c>
      <c r="AB78">
        <v>0</v>
      </c>
      <c r="AC78">
        <v>0</v>
      </c>
      <c r="AD78">
        <v>0</v>
      </c>
      <c r="AE78">
        <v>412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1.2999999999999999E-2</v>
      </c>
      <c r="AU78" t="s">
        <v>6</v>
      </c>
      <c r="AV78">
        <v>0</v>
      </c>
      <c r="AW78">
        <v>2</v>
      </c>
      <c r="AX78">
        <v>92823850</v>
      </c>
      <c r="AY78">
        <v>1</v>
      </c>
      <c r="AZ78">
        <v>0</v>
      </c>
      <c r="BA78">
        <v>72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ROUND(Y78*Source!I55,7)</f>
        <v>3.9971100000000002E-2</v>
      </c>
      <c r="CY78">
        <f t="shared" si="42"/>
        <v>4087.04</v>
      </c>
      <c r="CZ78">
        <f t="shared" si="43"/>
        <v>412</v>
      </c>
      <c r="DA78">
        <f t="shared" si="44"/>
        <v>9.92</v>
      </c>
      <c r="DB78">
        <f t="shared" si="39"/>
        <v>5.36</v>
      </c>
      <c r="DC78">
        <f t="shared" si="40"/>
        <v>0</v>
      </c>
      <c r="DD78" t="s">
        <v>6</v>
      </c>
      <c r="DE78" t="s">
        <v>6</v>
      </c>
      <c r="DF78">
        <f t="shared" si="45"/>
        <v>163</v>
      </c>
      <c r="DG78">
        <f t="shared" si="46"/>
        <v>0</v>
      </c>
      <c r="DH78">
        <f t="shared" si="47"/>
        <v>0</v>
      </c>
      <c r="DI78">
        <f t="shared" si="41"/>
        <v>0</v>
      </c>
      <c r="DJ78">
        <f t="shared" si="48"/>
        <v>163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ROW(Source!A55)</f>
        <v>55</v>
      </c>
      <c r="B79">
        <v>92823603</v>
      </c>
      <c r="C79">
        <v>92823832</v>
      </c>
      <c r="D79">
        <v>49528510</v>
      </c>
      <c r="E79">
        <v>1</v>
      </c>
      <c r="F79">
        <v>1</v>
      </c>
      <c r="G79">
        <v>1</v>
      </c>
      <c r="H79">
        <v>3</v>
      </c>
      <c r="I79" t="s">
        <v>269</v>
      </c>
      <c r="J79" t="s">
        <v>270</v>
      </c>
      <c r="K79" t="s">
        <v>271</v>
      </c>
      <c r="L79">
        <v>1339</v>
      </c>
      <c r="N79">
        <v>1007</v>
      </c>
      <c r="O79" t="s">
        <v>246</v>
      </c>
      <c r="P79" t="s">
        <v>246</v>
      </c>
      <c r="Q79">
        <v>1</v>
      </c>
      <c r="W79">
        <v>0</v>
      </c>
      <c r="X79">
        <v>-570996731</v>
      </c>
      <c r="Y79">
        <f t="shared" si="38"/>
        <v>3.1</v>
      </c>
      <c r="AA79">
        <v>5063.17</v>
      </c>
      <c r="AB79">
        <v>0</v>
      </c>
      <c r="AC79">
        <v>0</v>
      </c>
      <c r="AD79">
        <v>0</v>
      </c>
      <c r="AE79">
        <v>510.4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3.1</v>
      </c>
      <c r="AU79" t="s">
        <v>6</v>
      </c>
      <c r="AV79">
        <v>0</v>
      </c>
      <c r="AW79">
        <v>2</v>
      </c>
      <c r="AX79">
        <v>92823851</v>
      </c>
      <c r="AY79">
        <v>1</v>
      </c>
      <c r="AZ79">
        <v>0</v>
      </c>
      <c r="BA79">
        <v>73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ROUND(Y79*Source!I55,7)</f>
        <v>9.5315700000000003</v>
      </c>
      <c r="CY79">
        <f t="shared" si="42"/>
        <v>5063.17</v>
      </c>
      <c r="CZ79">
        <f t="shared" si="43"/>
        <v>510.4</v>
      </c>
      <c r="DA79">
        <f t="shared" si="44"/>
        <v>9.92</v>
      </c>
      <c r="DB79">
        <f t="shared" si="39"/>
        <v>1582.24</v>
      </c>
      <c r="DC79">
        <f t="shared" si="40"/>
        <v>0</v>
      </c>
      <c r="DD79" t="s">
        <v>6</v>
      </c>
      <c r="DE79" t="s">
        <v>6</v>
      </c>
      <c r="DF79">
        <f t="shared" si="45"/>
        <v>48258</v>
      </c>
      <c r="DG79">
        <f t="shared" si="46"/>
        <v>0</v>
      </c>
      <c r="DH79">
        <f t="shared" si="47"/>
        <v>0</v>
      </c>
      <c r="DI79">
        <f t="shared" si="41"/>
        <v>0</v>
      </c>
      <c r="DJ79">
        <f t="shared" si="48"/>
        <v>48258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ROW(Source!A55)</f>
        <v>55</v>
      </c>
      <c r="B80">
        <v>92823603</v>
      </c>
      <c r="C80">
        <v>92823832</v>
      </c>
      <c r="D80">
        <v>49541436</v>
      </c>
      <c r="E80">
        <v>1</v>
      </c>
      <c r="F80">
        <v>1</v>
      </c>
      <c r="G80">
        <v>1</v>
      </c>
      <c r="H80">
        <v>3</v>
      </c>
      <c r="I80" t="s">
        <v>247</v>
      </c>
      <c r="J80" t="s">
        <v>248</v>
      </c>
      <c r="K80" t="s">
        <v>249</v>
      </c>
      <c r="L80">
        <v>1327</v>
      </c>
      <c r="N80">
        <v>1005</v>
      </c>
      <c r="O80" t="s">
        <v>63</v>
      </c>
      <c r="P80" t="s">
        <v>63</v>
      </c>
      <c r="Q80">
        <v>1</v>
      </c>
      <c r="W80">
        <v>0</v>
      </c>
      <c r="X80">
        <v>189737231</v>
      </c>
      <c r="Y80">
        <f t="shared" si="38"/>
        <v>108</v>
      </c>
      <c r="AA80">
        <v>280.24</v>
      </c>
      <c r="AB80">
        <v>0</v>
      </c>
      <c r="AC80">
        <v>0</v>
      </c>
      <c r="AD80">
        <v>0</v>
      </c>
      <c r="AE80">
        <v>28.25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108</v>
      </c>
      <c r="AU80" t="s">
        <v>6</v>
      </c>
      <c r="AV80">
        <v>0</v>
      </c>
      <c r="AW80">
        <v>2</v>
      </c>
      <c r="AX80">
        <v>92823852</v>
      </c>
      <c r="AY80">
        <v>1</v>
      </c>
      <c r="AZ80">
        <v>0</v>
      </c>
      <c r="BA80">
        <v>74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ROUND(Y80*Source!I55,7)</f>
        <v>332.06760000000003</v>
      </c>
      <c r="CY80">
        <f t="shared" si="42"/>
        <v>280.24</v>
      </c>
      <c r="CZ80">
        <f t="shared" si="43"/>
        <v>28.25</v>
      </c>
      <c r="DA80">
        <f t="shared" si="44"/>
        <v>9.92</v>
      </c>
      <c r="DB80">
        <f t="shared" si="39"/>
        <v>3051</v>
      </c>
      <c r="DC80">
        <f t="shared" si="40"/>
        <v>0</v>
      </c>
      <c r="DD80" t="s">
        <v>6</v>
      </c>
      <c r="DE80" t="s">
        <v>6</v>
      </c>
      <c r="DF80">
        <f t="shared" si="45"/>
        <v>92979</v>
      </c>
      <c r="DG80">
        <f t="shared" si="46"/>
        <v>0</v>
      </c>
      <c r="DH80">
        <f t="shared" si="47"/>
        <v>0</v>
      </c>
      <c r="DI80">
        <f t="shared" si="41"/>
        <v>0</v>
      </c>
      <c r="DJ80">
        <f t="shared" si="48"/>
        <v>92979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ROW(Source!A56)</f>
        <v>56</v>
      </c>
      <c r="B81">
        <v>92823603</v>
      </c>
      <c r="C81">
        <v>92823853</v>
      </c>
      <c r="D81">
        <v>48043879</v>
      </c>
      <c r="E81">
        <v>68</v>
      </c>
      <c r="F81">
        <v>1</v>
      </c>
      <c r="G81">
        <v>1</v>
      </c>
      <c r="H81">
        <v>1</v>
      </c>
      <c r="I81" t="s">
        <v>216</v>
      </c>
      <c r="J81" t="s">
        <v>6</v>
      </c>
      <c r="K81" t="s">
        <v>217</v>
      </c>
      <c r="L81">
        <v>1191</v>
      </c>
      <c r="N81">
        <v>1013</v>
      </c>
      <c r="O81" t="s">
        <v>218</v>
      </c>
      <c r="P81" t="s">
        <v>218</v>
      </c>
      <c r="Q81">
        <v>1</v>
      </c>
      <c r="W81">
        <v>0</v>
      </c>
      <c r="X81">
        <v>-1111239348</v>
      </c>
      <c r="Y81">
        <f t="shared" si="38"/>
        <v>4.6500000000000004</v>
      </c>
      <c r="AA81">
        <v>0</v>
      </c>
      <c r="AB81">
        <v>0</v>
      </c>
      <c r="AC81">
        <v>0</v>
      </c>
      <c r="AD81">
        <v>431.46</v>
      </c>
      <c r="AE81">
        <v>0</v>
      </c>
      <c r="AF81">
        <v>0</v>
      </c>
      <c r="AG81">
        <v>0</v>
      </c>
      <c r="AH81">
        <v>9.6199999999999992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4.6500000000000004</v>
      </c>
      <c r="AU81" t="s">
        <v>6</v>
      </c>
      <c r="AV81">
        <v>1</v>
      </c>
      <c r="AW81">
        <v>2</v>
      </c>
      <c r="AX81">
        <v>92823860</v>
      </c>
      <c r="AY81">
        <v>1</v>
      </c>
      <c r="AZ81">
        <v>0</v>
      </c>
      <c r="BA81">
        <v>75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ROUND(AT81*Source!I56*AH81*AL81,0)</f>
        <v>67643</v>
      </c>
      <c r="CV81">
        <f>ROUND(Y81*Source!I56,7)</f>
        <v>156.77753999999999</v>
      </c>
      <c r="CW81">
        <v>0</v>
      </c>
      <c r="CX81">
        <f>ROUND(Y81*Source!I56,7)</f>
        <v>156.77753999999999</v>
      </c>
      <c r="CY81">
        <f>AD81</f>
        <v>431.46</v>
      </c>
      <c r="CZ81">
        <f>AH81</f>
        <v>9.6199999999999992</v>
      </c>
      <c r="DA81">
        <f>AL81</f>
        <v>44.85</v>
      </c>
      <c r="DB81">
        <f t="shared" si="39"/>
        <v>44.73</v>
      </c>
      <c r="DC81">
        <f t="shared" si="40"/>
        <v>0</v>
      </c>
      <c r="DD81" t="s">
        <v>6</v>
      </c>
      <c r="DE81" t="s">
        <v>6</v>
      </c>
      <c r="DF81">
        <f>ROUND(ROUND(AE81,0)*CX81,0)</f>
        <v>0</v>
      </c>
      <c r="DG81">
        <f t="shared" si="46"/>
        <v>0</v>
      </c>
      <c r="DH81">
        <f t="shared" si="47"/>
        <v>0</v>
      </c>
      <c r="DI81">
        <f>ROUND(ROUND(AH81*AL81,0)*CX81,0)</f>
        <v>67571</v>
      </c>
      <c r="DJ81">
        <f>DI81</f>
        <v>67571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ROW(Source!A56)</f>
        <v>56</v>
      </c>
      <c r="B82">
        <v>92823603</v>
      </c>
      <c r="C82">
        <v>92823853</v>
      </c>
      <c r="D82">
        <v>48044033</v>
      </c>
      <c r="E82">
        <v>68</v>
      </c>
      <c r="F82">
        <v>1</v>
      </c>
      <c r="G82">
        <v>1</v>
      </c>
      <c r="H82">
        <v>1</v>
      </c>
      <c r="I82" t="s">
        <v>219</v>
      </c>
      <c r="J82" t="s">
        <v>6</v>
      </c>
      <c r="K82" t="s">
        <v>220</v>
      </c>
      <c r="L82">
        <v>1191</v>
      </c>
      <c r="N82">
        <v>1013</v>
      </c>
      <c r="O82" t="s">
        <v>218</v>
      </c>
      <c r="P82" t="s">
        <v>218</v>
      </c>
      <c r="Q82">
        <v>1</v>
      </c>
      <c r="W82">
        <v>0</v>
      </c>
      <c r="X82">
        <v>-1417349443</v>
      </c>
      <c r="Y82">
        <f t="shared" si="38"/>
        <v>0.02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0.02</v>
      </c>
      <c r="AU82" t="s">
        <v>6</v>
      </c>
      <c r="AV82">
        <v>2</v>
      </c>
      <c r="AW82">
        <v>2</v>
      </c>
      <c r="AX82">
        <v>92823861</v>
      </c>
      <c r="AY82">
        <v>1</v>
      </c>
      <c r="AZ82">
        <v>0</v>
      </c>
      <c r="BA82">
        <v>76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ROUND(Y82*Source!I56,7)</f>
        <v>0.67431200000000002</v>
      </c>
      <c r="CY82">
        <f>AD82</f>
        <v>0</v>
      </c>
      <c r="CZ82">
        <f>AH82</f>
        <v>0</v>
      </c>
      <c r="DA82">
        <f>AL82</f>
        <v>1</v>
      </c>
      <c r="DB82">
        <f t="shared" si="39"/>
        <v>0</v>
      </c>
      <c r="DC82">
        <f t="shared" si="40"/>
        <v>0</v>
      </c>
      <c r="DD82" t="s">
        <v>6</v>
      </c>
      <c r="DE82" t="s">
        <v>6</v>
      </c>
      <c r="DF82">
        <f>ROUND(ROUND(AE82,0)*CX82,0)</f>
        <v>0</v>
      </c>
      <c r="DG82">
        <f t="shared" si="46"/>
        <v>0</v>
      </c>
      <c r="DH82">
        <f>ROUND(ROUND(AG82*AK82,0)*CX82,0)</f>
        <v>0</v>
      </c>
      <c r="DI82">
        <f>ROUND(ROUND(AH82,0)*CX82,0)</f>
        <v>0</v>
      </c>
      <c r="DJ82">
        <f>DI82</f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ROW(Source!A56)</f>
        <v>56</v>
      </c>
      <c r="B83">
        <v>92823603</v>
      </c>
      <c r="C83">
        <v>92823853</v>
      </c>
      <c r="D83">
        <v>48205768</v>
      </c>
      <c r="E83">
        <v>1</v>
      </c>
      <c r="F83">
        <v>1</v>
      </c>
      <c r="G83">
        <v>1</v>
      </c>
      <c r="H83">
        <v>2</v>
      </c>
      <c r="I83" t="s">
        <v>221</v>
      </c>
      <c r="J83" t="s">
        <v>222</v>
      </c>
      <c r="K83" t="s">
        <v>223</v>
      </c>
      <c r="L83">
        <v>1367</v>
      </c>
      <c r="N83">
        <v>1011</v>
      </c>
      <c r="O83" t="s">
        <v>224</v>
      </c>
      <c r="P83" t="s">
        <v>224</v>
      </c>
      <c r="Q83">
        <v>1</v>
      </c>
      <c r="W83">
        <v>0</v>
      </c>
      <c r="X83">
        <v>1098214667</v>
      </c>
      <c r="Y83">
        <f t="shared" si="38"/>
        <v>0.01</v>
      </c>
      <c r="AA83">
        <v>0</v>
      </c>
      <c r="AB83">
        <v>491.41</v>
      </c>
      <c r="AC83">
        <v>605.48</v>
      </c>
      <c r="AD83">
        <v>0</v>
      </c>
      <c r="AE83">
        <v>0</v>
      </c>
      <c r="AF83">
        <v>31.26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0.01</v>
      </c>
      <c r="AU83" t="s">
        <v>6</v>
      </c>
      <c r="AV83">
        <v>0</v>
      </c>
      <c r="AW83">
        <v>2</v>
      </c>
      <c r="AX83">
        <v>92823862</v>
      </c>
      <c r="AY83">
        <v>1</v>
      </c>
      <c r="AZ83">
        <v>0</v>
      </c>
      <c r="BA83">
        <v>77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ROUND(Y83*Source!I56*DO83,7)</f>
        <v>0</v>
      </c>
      <c r="CX83">
        <f>ROUND(Y83*Source!I56,7)</f>
        <v>0.33715600000000001</v>
      </c>
      <c r="CY83">
        <f>AB83</f>
        <v>491.41</v>
      </c>
      <c r="CZ83">
        <f>AF83</f>
        <v>31.26</v>
      </c>
      <c r="DA83">
        <f>AJ83</f>
        <v>15.72</v>
      </c>
      <c r="DB83">
        <f t="shared" si="39"/>
        <v>0.31</v>
      </c>
      <c r="DC83">
        <f t="shared" si="40"/>
        <v>0.14000000000000001</v>
      </c>
      <c r="DD83" t="s">
        <v>6</v>
      </c>
      <c r="DE83" t="s">
        <v>6</v>
      </c>
      <c r="DF83">
        <f>ROUND(ROUND(AE83,0)*CX83,0)</f>
        <v>0</v>
      </c>
      <c r="DG83">
        <f>ROUND(ROUND(AF83*AJ83,0)*CX83,0)</f>
        <v>166</v>
      </c>
      <c r="DH83">
        <f>ROUND(ROUND(AG83*AK83,0)*CX83,0)</f>
        <v>204</v>
      </c>
      <c r="DI83">
        <f>ROUND(ROUND(AH83,0)*CX83,0)</f>
        <v>0</v>
      </c>
      <c r="DJ83">
        <f>DG83</f>
        <v>166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ROW(Source!A56)</f>
        <v>56</v>
      </c>
      <c r="B84">
        <v>92823603</v>
      </c>
      <c r="C84">
        <v>92823853</v>
      </c>
      <c r="D84">
        <v>48206504</v>
      </c>
      <c r="E84">
        <v>1</v>
      </c>
      <c r="F84">
        <v>1</v>
      </c>
      <c r="G84">
        <v>1</v>
      </c>
      <c r="H84">
        <v>2</v>
      </c>
      <c r="I84" t="s">
        <v>225</v>
      </c>
      <c r="J84" t="s">
        <v>226</v>
      </c>
      <c r="K84" t="s">
        <v>227</v>
      </c>
      <c r="L84">
        <v>1367</v>
      </c>
      <c r="N84">
        <v>1011</v>
      </c>
      <c r="O84" t="s">
        <v>224</v>
      </c>
      <c r="P84" t="s">
        <v>224</v>
      </c>
      <c r="Q84">
        <v>1</v>
      </c>
      <c r="W84">
        <v>0</v>
      </c>
      <c r="X84">
        <v>2001246382</v>
      </c>
      <c r="Y84">
        <f t="shared" si="38"/>
        <v>0.01</v>
      </c>
      <c r="AA84">
        <v>0</v>
      </c>
      <c r="AB84">
        <v>1032.96</v>
      </c>
      <c r="AC84">
        <v>520.26</v>
      </c>
      <c r="AD84">
        <v>0</v>
      </c>
      <c r="AE84">
        <v>0</v>
      </c>
      <c r="AF84">
        <v>65.709999999999994</v>
      </c>
      <c r="AG84">
        <v>11.6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0.01</v>
      </c>
      <c r="AU84" t="s">
        <v>6</v>
      </c>
      <c r="AV84">
        <v>0</v>
      </c>
      <c r="AW84">
        <v>2</v>
      </c>
      <c r="AX84">
        <v>92823863</v>
      </c>
      <c r="AY84">
        <v>1</v>
      </c>
      <c r="AZ84">
        <v>0</v>
      </c>
      <c r="BA84">
        <v>78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ROUND(Y84*Source!I56*DO84,7)</f>
        <v>0</v>
      </c>
      <c r="CX84">
        <f>ROUND(Y84*Source!I56,7)</f>
        <v>0.33715600000000001</v>
      </c>
      <c r="CY84">
        <f>AB84</f>
        <v>1032.96</v>
      </c>
      <c r="CZ84">
        <f>AF84</f>
        <v>65.709999999999994</v>
      </c>
      <c r="DA84">
        <f>AJ84</f>
        <v>15.72</v>
      </c>
      <c r="DB84">
        <f t="shared" si="39"/>
        <v>0.66</v>
      </c>
      <c r="DC84">
        <f t="shared" si="40"/>
        <v>0.12</v>
      </c>
      <c r="DD84" t="s">
        <v>6</v>
      </c>
      <c r="DE84" t="s">
        <v>6</v>
      </c>
      <c r="DF84">
        <f>ROUND(ROUND(AE84,0)*CX84,0)</f>
        <v>0</v>
      </c>
      <c r="DG84">
        <f>ROUND(ROUND(AF84*AJ84,0)*CX84,0)</f>
        <v>348</v>
      </c>
      <c r="DH84">
        <f>ROUND(ROUND(AG84*AK84,0)*CX84,0)</f>
        <v>175</v>
      </c>
      <c r="DI84">
        <f>ROUND(ROUND(AH84,0)*CX84,0)</f>
        <v>0</v>
      </c>
      <c r="DJ84">
        <f>DG84</f>
        <v>348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ROW(Source!A56)</f>
        <v>56</v>
      </c>
      <c r="B85">
        <v>92823603</v>
      </c>
      <c r="C85">
        <v>92823853</v>
      </c>
      <c r="D85">
        <v>49526680</v>
      </c>
      <c r="E85">
        <v>1</v>
      </c>
      <c r="F85">
        <v>1</v>
      </c>
      <c r="G85">
        <v>1</v>
      </c>
      <c r="H85">
        <v>3</v>
      </c>
      <c r="I85" t="s">
        <v>228</v>
      </c>
      <c r="J85" t="s">
        <v>229</v>
      </c>
      <c r="K85" t="s">
        <v>230</v>
      </c>
      <c r="L85">
        <v>1346</v>
      </c>
      <c r="N85">
        <v>1009</v>
      </c>
      <c r="O85" t="s">
        <v>231</v>
      </c>
      <c r="P85" t="s">
        <v>231</v>
      </c>
      <c r="Q85">
        <v>1</v>
      </c>
      <c r="W85">
        <v>0</v>
      </c>
      <c r="X85">
        <v>1052716416</v>
      </c>
      <c r="Y85">
        <f t="shared" si="38"/>
        <v>0.1</v>
      </c>
      <c r="AA85">
        <v>18.05</v>
      </c>
      <c r="AB85">
        <v>0</v>
      </c>
      <c r="AC85">
        <v>0</v>
      </c>
      <c r="AD85">
        <v>0</v>
      </c>
      <c r="AE85">
        <v>1.82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0.1</v>
      </c>
      <c r="AU85" t="s">
        <v>6</v>
      </c>
      <c r="AV85">
        <v>0</v>
      </c>
      <c r="AW85">
        <v>2</v>
      </c>
      <c r="AX85">
        <v>92823864</v>
      </c>
      <c r="AY85">
        <v>1</v>
      </c>
      <c r="AZ85">
        <v>0</v>
      </c>
      <c r="BA85">
        <v>79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ROUND(Y85*Source!I56,7)</f>
        <v>3.3715600000000001</v>
      </c>
      <c r="CY85">
        <f>AA85</f>
        <v>18.05</v>
      </c>
      <c r="CZ85">
        <f>AE85</f>
        <v>1.82</v>
      </c>
      <c r="DA85">
        <f>AI85</f>
        <v>9.92</v>
      </c>
      <c r="DB85">
        <f t="shared" si="39"/>
        <v>0.18</v>
      </c>
      <c r="DC85">
        <f t="shared" si="40"/>
        <v>0</v>
      </c>
      <c r="DD85" t="s">
        <v>6</v>
      </c>
      <c r="DE85" t="s">
        <v>6</v>
      </c>
      <c r="DF85">
        <f>ROUND(ROUND(AE85*AI85,0)*CX85,0)</f>
        <v>61</v>
      </c>
      <c r="DG85">
        <f>ROUND(ROUND(AF85,0)*CX85,0)</f>
        <v>0</v>
      </c>
      <c r="DH85">
        <f>ROUND(ROUND(AG85,0)*CX85,0)</f>
        <v>0</v>
      </c>
      <c r="DI85">
        <f>ROUND(ROUND(AH85,0)*CX85,0)</f>
        <v>0</v>
      </c>
      <c r="DJ85">
        <f>DF85</f>
        <v>61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ROW(Source!A56)</f>
        <v>56</v>
      </c>
      <c r="B86">
        <v>92823603</v>
      </c>
      <c r="C86">
        <v>92823853</v>
      </c>
      <c r="D86">
        <v>0</v>
      </c>
      <c r="E86">
        <v>1</v>
      </c>
      <c r="F86">
        <v>1</v>
      </c>
      <c r="G86">
        <v>1</v>
      </c>
      <c r="H86">
        <v>3</v>
      </c>
      <c r="I86" t="s">
        <v>29</v>
      </c>
      <c r="J86" t="s">
        <v>32</v>
      </c>
      <c r="K86" t="s">
        <v>46</v>
      </c>
      <c r="L86">
        <v>1348</v>
      </c>
      <c r="N86">
        <v>1009</v>
      </c>
      <c r="O86" t="s">
        <v>31</v>
      </c>
      <c r="P86" t="s">
        <v>31</v>
      </c>
      <c r="Q86">
        <v>1000</v>
      </c>
      <c r="W86">
        <v>0</v>
      </c>
      <c r="X86">
        <v>1585295350</v>
      </c>
      <c r="Y86">
        <f t="shared" si="38"/>
        <v>1.03E-2</v>
      </c>
      <c r="AA86">
        <v>40330</v>
      </c>
      <c r="AB86">
        <v>0</v>
      </c>
      <c r="AC86">
        <v>0</v>
      </c>
      <c r="AD86">
        <v>0</v>
      </c>
      <c r="AE86">
        <v>42165.02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6</v>
      </c>
      <c r="AT86">
        <v>1.03E-2</v>
      </c>
      <c r="AU86" t="s">
        <v>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ROUND(Y86*Source!I56,7)</f>
        <v>0.34727069999999999</v>
      </c>
      <c r="CY86">
        <f>AA86</f>
        <v>40330</v>
      </c>
      <c r="CZ86">
        <f>AE86</f>
        <v>42165.02</v>
      </c>
      <c r="DA86">
        <f>AI86</f>
        <v>9.92</v>
      </c>
      <c r="DB86">
        <f t="shared" si="39"/>
        <v>434.3</v>
      </c>
      <c r="DC86">
        <f t="shared" si="40"/>
        <v>0</v>
      </c>
      <c r="DD86" t="s">
        <v>6</v>
      </c>
      <c r="DE86" t="s">
        <v>6</v>
      </c>
      <c r="DF86">
        <f>ROUND(ROUND(AE86*AI86,0)*CX86,0)</f>
        <v>145255</v>
      </c>
      <c r="DG86">
        <f>ROUND(ROUND(AF86,0)*CX86,0)</f>
        <v>0</v>
      </c>
      <c r="DH86">
        <f>ROUND(ROUND(AG86,0)*CX86,0)</f>
        <v>0</v>
      </c>
      <c r="DI86">
        <f>ROUND(ROUND(AH86,0)*CX86,0)</f>
        <v>0</v>
      </c>
      <c r="DJ86">
        <f>DF86</f>
        <v>145255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ROW(Source!A58)</f>
        <v>58</v>
      </c>
      <c r="B87">
        <v>92823603</v>
      </c>
      <c r="C87">
        <v>92823867</v>
      </c>
      <c r="D87">
        <v>48043875</v>
      </c>
      <c r="E87">
        <v>68</v>
      </c>
      <c r="F87">
        <v>1</v>
      </c>
      <c r="G87">
        <v>1</v>
      </c>
      <c r="H87">
        <v>1</v>
      </c>
      <c r="I87" t="s">
        <v>253</v>
      </c>
      <c r="J87" t="s">
        <v>6</v>
      </c>
      <c r="K87" t="s">
        <v>254</v>
      </c>
      <c r="L87">
        <v>1191</v>
      </c>
      <c r="N87">
        <v>1013</v>
      </c>
      <c r="O87" t="s">
        <v>218</v>
      </c>
      <c r="P87" t="s">
        <v>218</v>
      </c>
      <c r="Q87">
        <v>1</v>
      </c>
      <c r="W87">
        <v>0</v>
      </c>
      <c r="X87">
        <v>1608048003</v>
      </c>
      <c r="Y87">
        <f t="shared" ref="Y87:Y95" si="49">(AT87*ROUND(2,7))</f>
        <v>21.8</v>
      </c>
      <c r="AA87">
        <v>0</v>
      </c>
      <c r="AB87">
        <v>0</v>
      </c>
      <c r="AC87">
        <v>0</v>
      </c>
      <c r="AD87">
        <v>426.52</v>
      </c>
      <c r="AE87">
        <v>0</v>
      </c>
      <c r="AF87">
        <v>0</v>
      </c>
      <c r="AG87">
        <v>0</v>
      </c>
      <c r="AH87">
        <v>9.51</v>
      </c>
      <c r="AI87">
        <v>1</v>
      </c>
      <c r="AJ87">
        <v>1</v>
      </c>
      <c r="AK87">
        <v>1</v>
      </c>
      <c r="AL87">
        <v>44.85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10.9</v>
      </c>
      <c r="AU87" t="s">
        <v>52</v>
      </c>
      <c r="AV87">
        <v>1</v>
      </c>
      <c r="AW87">
        <v>2</v>
      </c>
      <c r="AX87">
        <v>92823877</v>
      </c>
      <c r="AY87">
        <v>1</v>
      </c>
      <c r="AZ87">
        <v>0</v>
      </c>
      <c r="BA87">
        <v>81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ROUND(AT87*Source!I58*AH87*AL87,0)</f>
        <v>156747</v>
      </c>
      <c r="CV87">
        <f>ROUND(Y87*Source!I58,7)</f>
        <v>735.00008000000003</v>
      </c>
      <c r="CW87">
        <v>0</v>
      </c>
      <c r="CX87">
        <f>ROUND(Y87*Source!I58,7)</f>
        <v>735.00008000000003</v>
      </c>
      <c r="CY87">
        <f>AD87</f>
        <v>426.52</v>
      </c>
      <c r="CZ87">
        <f>AH87</f>
        <v>9.51</v>
      </c>
      <c r="DA87">
        <f>AL87</f>
        <v>44.85</v>
      </c>
      <c r="DB87">
        <f t="shared" ref="DB87:DB95" si="50">ROUND((ROUND(AT87*CZ87,2)*ROUND(2,7)),2)</f>
        <v>207.32</v>
      </c>
      <c r="DC87">
        <f t="shared" ref="DC87:DC95" si="51">ROUND((ROUND(AT87*AG87,2)*ROUND(2,7)),2)</f>
        <v>0</v>
      </c>
      <c r="DD87" t="s">
        <v>6</v>
      </c>
      <c r="DE87" t="s">
        <v>6</v>
      </c>
      <c r="DF87">
        <f>ROUND(ROUND(AE87,0)*CX87,0)</f>
        <v>0</v>
      </c>
      <c r="DG87">
        <f>ROUND(ROUND(AF87,0)*CX87,0)</f>
        <v>0</v>
      </c>
      <c r="DH87">
        <f>ROUND(ROUND(AG87,0)*CX87,0)</f>
        <v>0</v>
      </c>
      <c r="DI87">
        <f>ROUND(ROUND(AH87*AL87,0)*CX87,0)</f>
        <v>313845</v>
      </c>
      <c r="DJ87">
        <f>DI87</f>
        <v>313845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ROW(Source!A58)</f>
        <v>58</v>
      </c>
      <c r="B88">
        <v>92823603</v>
      </c>
      <c r="C88">
        <v>92823867</v>
      </c>
      <c r="D88">
        <v>48044033</v>
      </c>
      <c r="E88">
        <v>68</v>
      </c>
      <c r="F88">
        <v>1</v>
      </c>
      <c r="G88">
        <v>1</v>
      </c>
      <c r="H88">
        <v>1</v>
      </c>
      <c r="I88" t="s">
        <v>219</v>
      </c>
      <c r="J88" t="s">
        <v>6</v>
      </c>
      <c r="K88" t="s">
        <v>220</v>
      </c>
      <c r="L88">
        <v>1191</v>
      </c>
      <c r="N88">
        <v>1013</v>
      </c>
      <c r="O88" t="s">
        <v>218</v>
      </c>
      <c r="P88" t="s">
        <v>218</v>
      </c>
      <c r="Q88">
        <v>1</v>
      </c>
      <c r="W88">
        <v>0</v>
      </c>
      <c r="X88">
        <v>-1417349443</v>
      </c>
      <c r="Y88">
        <f t="shared" si="49"/>
        <v>0.08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0.04</v>
      </c>
      <c r="AU88" t="s">
        <v>52</v>
      </c>
      <c r="AV88">
        <v>2</v>
      </c>
      <c r="AW88">
        <v>2</v>
      </c>
      <c r="AX88">
        <v>92823878</v>
      </c>
      <c r="AY88">
        <v>1</v>
      </c>
      <c r="AZ88">
        <v>0</v>
      </c>
      <c r="BA88">
        <v>82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ROUND(Y88*Source!I58,7)</f>
        <v>2.6972480000000001</v>
      </c>
      <c r="CY88">
        <f>AD88</f>
        <v>0</v>
      </c>
      <c r="CZ88">
        <f>AH88</f>
        <v>0</v>
      </c>
      <c r="DA88">
        <f>AL88</f>
        <v>1</v>
      </c>
      <c r="DB88">
        <f t="shared" si="50"/>
        <v>0</v>
      </c>
      <c r="DC88">
        <f t="shared" si="51"/>
        <v>0</v>
      </c>
      <c r="DD88" t="s">
        <v>6</v>
      </c>
      <c r="DE88" t="s">
        <v>6</v>
      </c>
      <c r="DF88">
        <f>ROUND(ROUND(AE88,0)*CX88,0)</f>
        <v>0</v>
      </c>
      <c r="DG88">
        <f>ROUND(ROUND(AF88,0)*CX88,0)</f>
        <v>0</v>
      </c>
      <c r="DH88">
        <f>ROUND(ROUND(AG88*AK88,0)*CX88,0)</f>
        <v>0</v>
      </c>
      <c r="DI88">
        <f t="shared" ref="DI88:DI95" si="52">ROUND(ROUND(AH88,0)*CX88,0)</f>
        <v>0</v>
      </c>
      <c r="DJ88">
        <f>DI88</f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ROW(Source!A58)</f>
        <v>58</v>
      </c>
      <c r="B89">
        <v>92823603</v>
      </c>
      <c r="C89">
        <v>92823867</v>
      </c>
      <c r="D89">
        <v>48205768</v>
      </c>
      <c r="E89">
        <v>1</v>
      </c>
      <c r="F89">
        <v>1</v>
      </c>
      <c r="G89">
        <v>1</v>
      </c>
      <c r="H89">
        <v>2</v>
      </c>
      <c r="I89" t="s">
        <v>221</v>
      </c>
      <c r="J89" t="s">
        <v>222</v>
      </c>
      <c r="K89" t="s">
        <v>223</v>
      </c>
      <c r="L89">
        <v>1367</v>
      </c>
      <c r="N89">
        <v>1011</v>
      </c>
      <c r="O89" t="s">
        <v>224</v>
      </c>
      <c r="P89" t="s">
        <v>224</v>
      </c>
      <c r="Q89">
        <v>1</v>
      </c>
      <c r="W89">
        <v>0</v>
      </c>
      <c r="X89">
        <v>1098214667</v>
      </c>
      <c r="Y89">
        <f t="shared" si="49"/>
        <v>0.02</v>
      </c>
      <c r="AA89">
        <v>0</v>
      </c>
      <c r="AB89">
        <v>491.41</v>
      </c>
      <c r="AC89">
        <v>605.48</v>
      </c>
      <c r="AD89">
        <v>0</v>
      </c>
      <c r="AE89">
        <v>0</v>
      </c>
      <c r="AF89">
        <v>31.26</v>
      </c>
      <c r="AG89">
        <v>13.5</v>
      </c>
      <c r="AH89">
        <v>0</v>
      </c>
      <c r="AI89">
        <v>1</v>
      </c>
      <c r="AJ89">
        <v>15.72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0.01</v>
      </c>
      <c r="AU89" t="s">
        <v>52</v>
      </c>
      <c r="AV89">
        <v>0</v>
      </c>
      <c r="AW89">
        <v>2</v>
      </c>
      <c r="AX89">
        <v>92823879</v>
      </c>
      <c r="AY89">
        <v>1</v>
      </c>
      <c r="AZ89">
        <v>0</v>
      </c>
      <c r="BA89">
        <v>83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ROUND(Y89*Source!I58*DO89,7)</f>
        <v>0</v>
      </c>
      <c r="CX89">
        <f>ROUND(Y89*Source!I58,7)</f>
        <v>0.67431200000000002</v>
      </c>
      <c r="CY89">
        <f>AB89</f>
        <v>491.41</v>
      </c>
      <c r="CZ89">
        <f>AF89</f>
        <v>31.26</v>
      </c>
      <c r="DA89">
        <f>AJ89</f>
        <v>15.72</v>
      </c>
      <c r="DB89">
        <f t="shared" si="50"/>
        <v>0.62</v>
      </c>
      <c r="DC89">
        <f t="shared" si="51"/>
        <v>0.28000000000000003</v>
      </c>
      <c r="DD89" t="s">
        <v>6</v>
      </c>
      <c r="DE89" t="s">
        <v>6</v>
      </c>
      <c r="DF89">
        <f>ROUND(ROUND(AE89,0)*CX89,0)</f>
        <v>0</v>
      </c>
      <c r="DG89">
        <f>ROUND(ROUND(AF89*AJ89,0)*CX89,0)</f>
        <v>331</v>
      </c>
      <c r="DH89">
        <f>ROUND(ROUND(AG89*AK89,0)*CX89,0)</f>
        <v>408</v>
      </c>
      <c r="DI89">
        <f t="shared" si="52"/>
        <v>0</v>
      </c>
      <c r="DJ89">
        <f>DG89</f>
        <v>331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ROW(Source!A58)</f>
        <v>58</v>
      </c>
      <c r="B90">
        <v>92823603</v>
      </c>
      <c r="C90">
        <v>92823867</v>
      </c>
      <c r="D90">
        <v>48206504</v>
      </c>
      <c r="E90">
        <v>1</v>
      </c>
      <c r="F90">
        <v>1</v>
      </c>
      <c r="G90">
        <v>1</v>
      </c>
      <c r="H90">
        <v>2</v>
      </c>
      <c r="I90" t="s">
        <v>225</v>
      </c>
      <c r="J90" t="s">
        <v>226</v>
      </c>
      <c r="K90" t="s">
        <v>227</v>
      </c>
      <c r="L90">
        <v>1367</v>
      </c>
      <c r="N90">
        <v>1011</v>
      </c>
      <c r="O90" t="s">
        <v>224</v>
      </c>
      <c r="P90" t="s">
        <v>224</v>
      </c>
      <c r="Q90">
        <v>1</v>
      </c>
      <c r="W90">
        <v>0</v>
      </c>
      <c r="X90">
        <v>2001246382</v>
      </c>
      <c r="Y90">
        <f t="shared" si="49"/>
        <v>0.06</v>
      </c>
      <c r="AA90">
        <v>0</v>
      </c>
      <c r="AB90">
        <v>1032.96</v>
      </c>
      <c r="AC90">
        <v>520.26</v>
      </c>
      <c r="AD90">
        <v>0</v>
      </c>
      <c r="AE90">
        <v>0</v>
      </c>
      <c r="AF90">
        <v>65.709999999999994</v>
      </c>
      <c r="AG90">
        <v>11.6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0.03</v>
      </c>
      <c r="AU90" t="s">
        <v>52</v>
      </c>
      <c r="AV90">
        <v>0</v>
      </c>
      <c r="AW90">
        <v>2</v>
      </c>
      <c r="AX90">
        <v>92823880</v>
      </c>
      <c r="AY90">
        <v>1</v>
      </c>
      <c r="AZ90">
        <v>0</v>
      </c>
      <c r="BA90">
        <v>84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ROUND(Y90*Source!I58*DO90,7)</f>
        <v>0</v>
      </c>
      <c r="CX90">
        <f>ROUND(Y90*Source!I58,7)</f>
        <v>2.0229360000000001</v>
      </c>
      <c r="CY90">
        <f>AB90</f>
        <v>1032.96</v>
      </c>
      <c r="CZ90">
        <f>AF90</f>
        <v>65.709999999999994</v>
      </c>
      <c r="DA90">
        <f>AJ90</f>
        <v>15.72</v>
      </c>
      <c r="DB90">
        <f t="shared" si="50"/>
        <v>3.94</v>
      </c>
      <c r="DC90">
        <f t="shared" si="51"/>
        <v>0.7</v>
      </c>
      <c r="DD90" t="s">
        <v>6</v>
      </c>
      <c r="DE90" t="s">
        <v>6</v>
      </c>
      <c r="DF90">
        <f>ROUND(ROUND(AE90,0)*CX90,0)</f>
        <v>0</v>
      </c>
      <c r="DG90">
        <f>ROUND(ROUND(AF90*AJ90,0)*CX90,0)</f>
        <v>2090</v>
      </c>
      <c r="DH90">
        <f>ROUND(ROUND(AG90*AK90,0)*CX90,0)</f>
        <v>1052</v>
      </c>
      <c r="DI90">
        <f t="shared" si="52"/>
        <v>0</v>
      </c>
      <c r="DJ90">
        <f>DG90</f>
        <v>2090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ROW(Source!A58)</f>
        <v>58</v>
      </c>
      <c r="B91">
        <v>92823603</v>
      </c>
      <c r="C91">
        <v>92823867</v>
      </c>
      <c r="D91">
        <v>48059540</v>
      </c>
      <c r="E91">
        <v>1</v>
      </c>
      <c r="F91">
        <v>1</v>
      </c>
      <c r="G91">
        <v>1</v>
      </c>
      <c r="H91">
        <v>3</v>
      </c>
      <c r="I91" t="s">
        <v>61</v>
      </c>
      <c r="J91" t="s">
        <v>64</v>
      </c>
      <c r="K91" t="s">
        <v>62</v>
      </c>
      <c r="L91">
        <v>1327</v>
      </c>
      <c r="N91">
        <v>1005</v>
      </c>
      <c r="O91" t="s">
        <v>63</v>
      </c>
      <c r="P91" t="s">
        <v>63</v>
      </c>
      <c r="Q91">
        <v>1</v>
      </c>
      <c r="W91">
        <v>1</v>
      </c>
      <c r="X91">
        <v>-1522675294</v>
      </c>
      <c r="Y91">
        <f t="shared" si="49"/>
        <v>-8.8000000000000007</v>
      </c>
      <c r="AA91">
        <v>717.41</v>
      </c>
      <c r="AB91">
        <v>0</v>
      </c>
      <c r="AC91">
        <v>0</v>
      </c>
      <c r="AD91">
        <v>0</v>
      </c>
      <c r="AE91">
        <v>72.319999999999993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-4.4000000000000004</v>
      </c>
      <c r="AU91" t="s">
        <v>52</v>
      </c>
      <c r="AV91">
        <v>0</v>
      </c>
      <c r="AW91">
        <v>2</v>
      </c>
      <c r="AX91">
        <v>92823881</v>
      </c>
      <c r="AY91">
        <v>1</v>
      </c>
      <c r="AZ91">
        <v>6144</v>
      </c>
      <c r="BA91">
        <v>85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ROUND(Y91*Source!I58,7)</f>
        <v>-296.69727999999998</v>
      </c>
      <c r="CY91">
        <f>AA91</f>
        <v>717.41</v>
      </c>
      <c r="CZ91">
        <f>AE91</f>
        <v>72.319999999999993</v>
      </c>
      <c r="DA91">
        <f>AI91</f>
        <v>9.92</v>
      </c>
      <c r="DB91">
        <f t="shared" si="50"/>
        <v>-636.41999999999996</v>
      </c>
      <c r="DC91">
        <f t="shared" si="51"/>
        <v>0</v>
      </c>
      <c r="DD91" t="s">
        <v>6</v>
      </c>
      <c r="DE91" t="s">
        <v>6</v>
      </c>
      <c r="DF91">
        <f>ROUND(ROUND(AE91*AI91,0)*CX91,0)</f>
        <v>-212732</v>
      </c>
      <c r="DG91">
        <f>ROUND(ROUND(AF91,0)*CX91,0)</f>
        <v>0</v>
      </c>
      <c r="DH91">
        <f>ROUND(ROUND(AG91,0)*CX91,0)</f>
        <v>0</v>
      </c>
      <c r="DI91">
        <f t="shared" si="52"/>
        <v>0</v>
      </c>
      <c r="DJ91">
        <f>DF91</f>
        <v>-212732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ROW(Source!A58)</f>
        <v>58</v>
      </c>
      <c r="B92">
        <v>92823603</v>
      </c>
      <c r="C92">
        <v>92823867</v>
      </c>
      <c r="D92">
        <v>48059889</v>
      </c>
      <c r="E92">
        <v>1</v>
      </c>
      <c r="F92">
        <v>1</v>
      </c>
      <c r="G92">
        <v>1</v>
      </c>
      <c r="H92">
        <v>3</v>
      </c>
      <c r="I92" t="s">
        <v>228</v>
      </c>
      <c r="J92" t="s">
        <v>229</v>
      </c>
      <c r="K92" t="s">
        <v>230</v>
      </c>
      <c r="L92">
        <v>1346</v>
      </c>
      <c r="N92">
        <v>1009</v>
      </c>
      <c r="O92" t="s">
        <v>231</v>
      </c>
      <c r="P92" t="s">
        <v>231</v>
      </c>
      <c r="Q92">
        <v>1</v>
      </c>
      <c r="W92">
        <v>0</v>
      </c>
      <c r="X92">
        <v>-1647809537</v>
      </c>
      <c r="Y92">
        <f t="shared" si="49"/>
        <v>0.3</v>
      </c>
      <c r="AA92">
        <v>18.05</v>
      </c>
      <c r="AB92">
        <v>0</v>
      </c>
      <c r="AC92">
        <v>0</v>
      </c>
      <c r="AD92">
        <v>0</v>
      </c>
      <c r="AE92">
        <v>1.82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0.15</v>
      </c>
      <c r="AU92" t="s">
        <v>52</v>
      </c>
      <c r="AV92">
        <v>0</v>
      </c>
      <c r="AW92">
        <v>2</v>
      </c>
      <c r="AX92">
        <v>92823882</v>
      </c>
      <c r="AY92">
        <v>1</v>
      </c>
      <c r="AZ92">
        <v>0</v>
      </c>
      <c r="BA92">
        <v>86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ROUND(Y92*Source!I58,7)</f>
        <v>10.11468</v>
      </c>
      <c r="CY92">
        <f>AA92</f>
        <v>18.05</v>
      </c>
      <c r="CZ92">
        <f>AE92</f>
        <v>1.82</v>
      </c>
      <c r="DA92">
        <f>AI92</f>
        <v>9.92</v>
      </c>
      <c r="DB92">
        <f t="shared" si="50"/>
        <v>0.54</v>
      </c>
      <c r="DC92">
        <f t="shared" si="51"/>
        <v>0</v>
      </c>
      <c r="DD92" t="s">
        <v>6</v>
      </c>
      <c r="DE92" t="s">
        <v>6</v>
      </c>
      <c r="DF92">
        <f>ROUND(ROUND(AE92*AI92,0)*CX92,0)</f>
        <v>182</v>
      </c>
      <c r="DG92">
        <f>ROUND(ROUND(AF92,0)*CX92,0)</f>
        <v>0</v>
      </c>
      <c r="DH92">
        <f>ROUND(ROUND(AG92,0)*CX92,0)</f>
        <v>0</v>
      </c>
      <c r="DI92">
        <f t="shared" si="52"/>
        <v>0</v>
      </c>
      <c r="DJ92">
        <f>DF92</f>
        <v>182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ROW(Source!A58)</f>
        <v>58</v>
      </c>
      <c r="B93">
        <v>92823603</v>
      </c>
      <c r="C93">
        <v>92823867</v>
      </c>
      <c r="D93">
        <v>49555423</v>
      </c>
      <c r="E93">
        <v>1</v>
      </c>
      <c r="F93">
        <v>1</v>
      </c>
      <c r="G93">
        <v>1</v>
      </c>
      <c r="H93">
        <v>3</v>
      </c>
      <c r="I93" t="s">
        <v>54</v>
      </c>
      <c r="J93" t="s">
        <v>56</v>
      </c>
      <c r="K93" t="s">
        <v>55</v>
      </c>
      <c r="L93">
        <v>1348</v>
      </c>
      <c r="N93">
        <v>1009</v>
      </c>
      <c r="O93" t="s">
        <v>31</v>
      </c>
      <c r="P93" t="s">
        <v>31</v>
      </c>
      <c r="Q93">
        <v>1000</v>
      </c>
      <c r="W93">
        <v>1</v>
      </c>
      <c r="X93">
        <v>1908928784</v>
      </c>
      <c r="Y93">
        <f t="shared" si="49"/>
        <v>-5.8000000000000003E-2</v>
      </c>
      <c r="AA93">
        <v>28753.119999999999</v>
      </c>
      <c r="AB93">
        <v>0</v>
      </c>
      <c r="AC93">
        <v>0</v>
      </c>
      <c r="AD93">
        <v>0</v>
      </c>
      <c r="AE93">
        <v>2898.5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-2.9000000000000001E-2</v>
      </c>
      <c r="AU93" t="s">
        <v>52</v>
      </c>
      <c r="AV93">
        <v>0</v>
      </c>
      <c r="AW93">
        <v>2</v>
      </c>
      <c r="AX93">
        <v>92823883</v>
      </c>
      <c r="AY93">
        <v>1</v>
      </c>
      <c r="AZ93">
        <v>6144</v>
      </c>
      <c r="BA93">
        <v>87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ROUND(Y93*Source!I58,7)</f>
        <v>-1.9555047999999999</v>
      </c>
      <c r="CY93">
        <f>AA93</f>
        <v>28753.119999999999</v>
      </c>
      <c r="CZ93">
        <f>AE93</f>
        <v>2898.5</v>
      </c>
      <c r="DA93">
        <f>AI93</f>
        <v>9.92</v>
      </c>
      <c r="DB93">
        <f t="shared" si="50"/>
        <v>-168.12</v>
      </c>
      <c r="DC93">
        <f t="shared" si="51"/>
        <v>0</v>
      </c>
      <c r="DD93" t="s">
        <v>6</v>
      </c>
      <c r="DE93" t="s">
        <v>6</v>
      </c>
      <c r="DF93">
        <f>ROUND(ROUND(AE93*AI93,0)*CX93,0)</f>
        <v>-56227</v>
      </c>
      <c r="DG93">
        <f>ROUND(ROUND(AF93,0)*CX93,0)</f>
        <v>0</v>
      </c>
      <c r="DH93">
        <f>ROUND(ROUND(AG93,0)*CX93,0)</f>
        <v>0</v>
      </c>
      <c r="DI93">
        <f t="shared" si="52"/>
        <v>0</v>
      </c>
      <c r="DJ93">
        <f>DF93</f>
        <v>-56227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ROW(Source!A58)</f>
        <v>58</v>
      </c>
      <c r="B94">
        <v>92823603</v>
      </c>
      <c r="C94">
        <v>92823867</v>
      </c>
      <c r="D94">
        <v>0</v>
      </c>
      <c r="E94">
        <v>1</v>
      </c>
      <c r="F94">
        <v>1</v>
      </c>
      <c r="G94">
        <v>1</v>
      </c>
      <c r="H94">
        <v>3</v>
      </c>
      <c r="I94" t="s">
        <v>29</v>
      </c>
      <c r="J94" t="s">
        <v>56</v>
      </c>
      <c r="K94" t="s">
        <v>58</v>
      </c>
      <c r="L94">
        <v>1348</v>
      </c>
      <c r="N94">
        <v>1009</v>
      </c>
      <c r="O94" t="s">
        <v>31</v>
      </c>
      <c r="P94" t="s">
        <v>31</v>
      </c>
      <c r="Q94">
        <v>1000</v>
      </c>
      <c r="W94">
        <v>0</v>
      </c>
      <c r="X94">
        <v>766181806</v>
      </c>
      <c r="Y94">
        <f t="shared" si="49"/>
        <v>5.8000000000000003E-2</v>
      </c>
      <c r="AA94">
        <v>22920</v>
      </c>
      <c r="AB94">
        <v>0</v>
      </c>
      <c r="AC94">
        <v>0</v>
      </c>
      <c r="AD94">
        <v>0</v>
      </c>
      <c r="AE94">
        <v>23962.86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6</v>
      </c>
      <c r="AT94">
        <v>2.9000000000000001E-2</v>
      </c>
      <c r="AU94" t="s">
        <v>52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ROUND(Y94*Source!I58,7)</f>
        <v>1.9555047999999999</v>
      </c>
      <c r="CY94">
        <f>AA94</f>
        <v>22920</v>
      </c>
      <c r="CZ94">
        <f>AE94</f>
        <v>23962.86</v>
      </c>
      <c r="DA94">
        <f>AI94</f>
        <v>9.92</v>
      </c>
      <c r="DB94">
        <f t="shared" si="50"/>
        <v>1389.84</v>
      </c>
      <c r="DC94">
        <f t="shared" si="51"/>
        <v>0</v>
      </c>
      <c r="DD94" t="s">
        <v>6</v>
      </c>
      <c r="DE94" t="s">
        <v>6</v>
      </c>
      <c r="DF94">
        <f>ROUND(ROUND(AE94*AI94,0)*CX94,0)</f>
        <v>464847</v>
      </c>
      <c r="DG94">
        <f>ROUND(ROUND(AF94,0)*CX94,0)</f>
        <v>0</v>
      </c>
      <c r="DH94">
        <f>ROUND(ROUND(AG94,0)*CX94,0)</f>
        <v>0</v>
      </c>
      <c r="DI94">
        <f t="shared" si="52"/>
        <v>0</v>
      </c>
      <c r="DJ94">
        <f>DF94</f>
        <v>464847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ROW(Source!A58)</f>
        <v>58</v>
      </c>
      <c r="B95">
        <v>92823603</v>
      </c>
      <c r="C95">
        <v>92823867</v>
      </c>
      <c r="D95">
        <v>0</v>
      </c>
      <c r="E95">
        <v>1</v>
      </c>
      <c r="F95">
        <v>1</v>
      </c>
      <c r="G95">
        <v>1</v>
      </c>
      <c r="H95">
        <v>3</v>
      </c>
      <c r="I95" t="s">
        <v>29</v>
      </c>
      <c r="J95" t="s">
        <v>64</v>
      </c>
      <c r="K95" t="s">
        <v>62</v>
      </c>
      <c r="L95">
        <v>1327</v>
      </c>
      <c r="N95">
        <v>1005</v>
      </c>
      <c r="O95" t="s">
        <v>63</v>
      </c>
      <c r="P95" t="s">
        <v>63</v>
      </c>
      <c r="Q95">
        <v>1</v>
      </c>
      <c r="W95">
        <v>0</v>
      </c>
      <c r="X95">
        <v>-543936039</v>
      </c>
      <c r="Y95">
        <f t="shared" si="49"/>
        <v>2.944</v>
      </c>
      <c r="AA95">
        <v>251.11</v>
      </c>
      <c r="AB95">
        <v>0</v>
      </c>
      <c r="AC95">
        <v>0</v>
      </c>
      <c r="AD95">
        <v>0</v>
      </c>
      <c r="AE95">
        <v>262.53999999999996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1.472</v>
      </c>
      <c r="AU95" t="s">
        <v>67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ROUND(Y95*Source!I58,7)</f>
        <v>99.2587264</v>
      </c>
      <c r="CY95">
        <f>AA95</f>
        <v>251.11</v>
      </c>
      <c r="CZ95">
        <f>AE95</f>
        <v>262.53999999999996</v>
      </c>
      <c r="DA95">
        <f>AI95</f>
        <v>9.92</v>
      </c>
      <c r="DB95">
        <f t="shared" si="50"/>
        <v>772.92</v>
      </c>
      <c r="DC95">
        <f t="shared" si="51"/>
        <v>0</v>
      </c>
      <c r="DD95" t="s">
        <v>6</v>
      </c>
      <c r="DE95" t="s">
        <v>6</v>
      </c>
      <c r="DF95">
        <f>ROUND(ROUND(AE95*AI95,0)*CX95,0)</f>
        <v>258470</v>
      </c>
      <c r="DG95">
        <f>ROUND(ROUND(AF95,0)*CX95,0)</f>
        <v>0</v>
      </c>
      <c r="DH95">
        <f>ROUND(ROUND(AG95,0)*CX95,0)</f>
        <v>0</v>
      </c>
      <c r="DI95">
        <f t="shared" si="52"/>
        <v>0</v>
      </c>
      <c r="DJ95">
        <f>DF95</f>
        <v>258470</v>
      </c>
      <c r="DK95">
        <v>0</v>
      </c>
      <c r="DL95" t="s">
        <v>6</v>
      </c>
      <c r="DM95">
        <v>0</v>
      </c>
      <c r="DN95" t="s">
        <v>6</v>
      </c>
      <c r="DO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92823675</v>
      </c>
      <c r="C1">
        <v>92823668</v>
      </c>
      <c r="D1">
        <v>48043879</v>
      </c>
      <c r="E1">
        <v>68</v>
      </c>
      <c r="F1">
        <v>1</v>
      </c>
      <c r="G1">
        <v>1</v>
      </c>
      <c r="H1">
        <v>1</v>
      </c>
      <c r="I1" t="s">
        <v>216</v>
      </c>
      <c r="J1" t="s">
        <v>6</v>
      </c>
      <c r="K1" t="s">
        <v>217</v>
      </c>
      <c r="L1">
        <v>1191</v>
      </c>
      <c r="N1">
        <v>1013</v>
      </c>
      <c r="O1" t="s">
        <v>218</v>
      </c>
      <c r="P1" t="s">
        <v>218</v>
      </c>
      <c r="Q1">
        <v>1</v>
      </c>
      <c r="X1">
        <v>5.68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6</v>
      </c>
      <c r="AG1">
        <v>5.68</v>
      </c>
      <c r="AH1">
        <v>2</v>
      </c>
      <c r="AI1">
        <v>92823669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92823676</v>
      </c>
      <c r="C2">
        <v>92823668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219</v>
      </c>
      <c r="J2" t="s">
        <v>6</v>
      </c>
      <c r="K2" t="s">
        <v>220</v>
      </c>
      <c r="L2">
        <v>1191</v>
      </c>
      <c r="N2">
        <v>1013</v>
      </c>
      <c r="O2" t="s">
        <v>218</v>
      </c>
      <c r="P2" t="s">
        <v>218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92823670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92823677</v>
      </c>
      <c r="C3">
        <v>92823668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222</v>
      </c>
      <c r="K3" t="s">
        <v>223</v>
      </c>
      <c r="L3">
        <v>1367</v>
      </c>
      <c r="N3">
        <v>1011</v>
      </c>
      <c r="O3" t="s">
        <v>224</v>
      </c>
      <c r="P3" t="s">
        <v>224</v>
      </c>
      <c r="Q3">
        <v>1</v>
      </c>
      <c r="X3">
        <v>0.01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0.01</v>
      </c>
      <c r="AH3">
        <v>2</v>
      </c>
      <c r="AI3">
        <v>92823671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92823678</v>
      </c>
      <c r="C4">
        <v>92823668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225</v>
      </c>
      <c r="J4" t="s">
        <v>226</v>
      </c>
      <c r="K4" t="s">
        <v>227</v>
      </c>
      <c r="L4">
        <v>1367</v>
      </c>
      <c r="N4">
        <v>1011</v>
      </c>
      <c r="O4" t="s">
        <v>224</v>
      </c>
      <c r="P4" t="s">
        <v>224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0.01</v>
      </c>
      <c r="AH4">
        <v>2</v>
      </c>
      <c r="AI4">
        <v>92823672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92823679</v>
      </c>
      <c r="C5">
        <v>92823668</v>
      </c>
      <c r="D5">
        <v>48059889</v>
      </c>
      <c r="E5">
        <v>1</v>
      </c>
      <c r="F5">
        <v>1</v>
      </c>
      <c r="G5">
        <v>1</v>
      </c>
      <c r="H5">
        <v>3</v>
      </c>
      <c r="I5" t="s">
        <v>228</v>
      </c>
      <c r="J5" t="s">
        <v>229</v>
      </c>
      <c r="K5" t="s">
        <v>230</v>
      </c>
      <c r="L5">
        <v>1346</v>
      </c>
      <c r="N5">
        <v>1009</v>
      </c>
      <c r="O5" t="s">
        <v>231</v>
      </c>
      <c r="P5" t="s">
        <v>231</v>
      </c>
      <c r="Q5">
        <v>1</v>
      </c>
      <c r="X5">
        <v>0.1</v>
      </c>
      <c r="Y5">
        <v>1.82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</v>
      </c>
      <c r="AH5">
        <v>2</v>
      </c>
      <c r="AI5">
        <v>92823673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92823680</v>
      </c>
      <c r="C6">
        <v>92823668</v>
      </c>
      <c r="D6">
        <v>48047040</v>
      </c>
      <c r="E6">
        <v>68</v>
      </c>
      <c r="F6">
        <v>1</v>
      </c>
      <c r="G6">
        <v>1</v>
      </c>
      <c r="H6">
        <v>3</v>
      </c>
      <c r="I6" t="s">
        <v>272</v>
      </c>
      <c r="J6" t="s">
        <v>6</v>
      </c>
      <c r="K6" t="s">
        <v>273</v>
      </c>
      <c r="L6">
        <v>1348</v>
      </c>
      <c r="N6">
        <v>1009</v>
      </c>
      <c r="O6" t="s">
        <v>31</v>
      </c>
      <c r="P6" t="s">
        <v>31</v>
      </c>
      <c r="Q6">
        <v>1000</v>
      </c>
      <c r="X6">
        <v>1.03E-2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1.03E-2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92823694</v>
      </c>
      <c r="C7">
        <v>92823684</v>
      </c>
      <c r="D7">
        <v>49510749</v>
      </c>
      <c r="E7">
        <v>70</v>
      </c>
      <c r="F7">
        <v>1</v>
      </c>
      <c r="G7">
        <v>1</v>
      </c>
      <c r="H7">
        <v>1</v>
      </c>
      <c r="I7" t="s">
        <v>232</v>
      </c>
      <c r="J7" t="s">
        <v>6</v>
      </c>
      <c r="K7" t="s">
        <v>233</v>
      </c>
      <c r="L7">
        <v>1191</v>
      </c>
      <c r="N7">
        <v>1013</v>
      </c>
      <c r="O7" t="s">
        <v>218</v>
      </c>
      <c r="P7" t="s">
        <v>218</v>
      </c>
      <c r="Q7">
        <v>1</v>
      </c>
      <c r="X7">
        <v>88.8</v>
      </c>
      <c r="Y7">
        <v>0</v>
      </c>
      <c r="Z7">
        <v>0</v>
      </c>
      <c r="AA7">
        <v>0</v>
      </c>
      <c r="AB7">
        <v>9.4</v>
      </c>
      <c r="AC7">
        <v>0</v>
      </c>
      <c r="AD7">
        <v>1</v>
      </c>
      <c r="AE7">
        <v>1</v>
      </c>
      <c r="AF7" t="s">
        <v>6</v>
      </c>
      <c r="AG7">
        <v>88.8</v>
      </c>
      <c r="AH7">
        <v>2</v>
      </c>
      <c r="AI7">
        <v>92823685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92823695</v>
      </c>
      <c r="C8">
        <v>92823684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219</v>
      </c>
      <c r="J8" t="s">
        <v>6</v>
      </c>
      <c r="K8" t="s">
        <v>220</v>
      </c>
      <c r="L8">
        <v>1191</v>
      </c>
      <c r="N8">
        <v>1013</v>
      </c>
      <c r="O8" t="s">
        <v>218</v>
      </c>
      <c r="P8" t="s">
        <v>218</v>
      </c>
      <c r="Q8">
        <v>1</v>
      </c>
      <c r="X8">
        <v>6.74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6</v>
      </c>
      <c r="AG8">
        <v>6.74</v>
      </c>
      <c r="AH8">
        <v>2</v>
      </c>
      <c r="AI8">
        <v>92823686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92823696</v>
      </c>
      <c r="C9">
        <v>92823684</v>
      </c>
      <c r="D9">
        <v>49672767</v>
      </c>
      <c r="E9">
        <v>1</v>
      </c>
      <c r="F9">
        <v>1</v>
      </c>
      <c r="G9">
        <v>1</v>
      </c>
      <c r="H9">
        <v>2</v>
      </c>
      <c r="I9" t="s">
        <v>221</v>
      </c>
      <c r="J9" t="s">
        <v>222</v>
      </c>
      <c r="K9" t="s">
        <v>223</v>
      </c>
      <c r="L9">
        <v>1367</v>
      </c>
      <c r="N9">
        <v>1011</v>
      </c>
      <c r="O9" t="s">
        <v>224</v>
      </c>
      <c r="P9" t="s">
        <v>224</v>
      </c>
      <c r="Q9">
        <v>1</v>
      </c>
      <c r="X9">
        <v>0.84</v>
      </c>
      <c r="Y9">
        <v>0</v>
      </c>
      <c r="Z9">
        <v>31.26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0.84</v>
      </c>
      <c r="AH9">
        <v>2</v>
      </c>
      <c r="AI9">
        <v>92823687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92823697</v>
      </c>
      <c r="C10">
        <v>92823684</v>
      </c>
      <c r="D10">
        <v>49672880</v>
      </c>
      <c r="E10">
        <v>1</v>
      </c>
      <c r="F10">
        <v>1</v>
      </c>
      <c r="G10">
        <v>1</v>
      </c>
      <c r="H10">
        <v>2</v>
      </c>
      <c r="I10" t="s">
        <v>234</v>
      </c>
      <c r="J10" t="s">
        <v>235</v>
      </c>
      <c r="K10" t="s">
        <v>236</v>
      </c>
      <c r="L10">
        <v>1367</v>
      </c>
      <c r="N10">
        <v>1011</v>
      </c>
      <c r="O10" t="s">
        <v>224</v>
      </c>
      <c r="P10" t="s">
        <v>224</v>
      </c>
      <c r="Q10">
        <v>1</v>
      </c>
      <c r="X10">
        <v>5.9</v>
      </c>
      <c r="Y10">
        <v>0</v>
      </c>
      <c r="Z10">
        <v>14.15</v>
      </c>
      <c r="AA10">
        <v>8.91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5.9</v>
      </c>
      <c r="AH10">
        <v>2</v>
      </c>
      <c r="AI10">
        <v>92823688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92823698</v>
      </c>
      <c r="C11">
        <v>92823684</v>
      </c>
      <c r="D11">
        <v>49525588</v>
      </c>
      <c r="E11">
        <v>1</v>
      </c>
      <c r="F11">
        <v>1</v>
      </c>
      <c r="G11">
        <v>1</v>
      </c>
      <c r="H11">
        <v>3</v>
      </c>
      <c r="I11" t="s">
        <v>237</v>
      </c>
      <c r="J11" t="s">
        <v>238</v>
      </c>
      <c r="K11" t="s">
        <v>239</v>
      </c>
      <c r="L11">
        <v>1348</v>
      </c>
      <c r="N11">
        <v>1009</v>
      </c>
      <c r="O11" t="s">
        <v>31</v>
      </c>
      <c r="P11" t="s">
        <v>31</v>
      </c>
      <c r="Q11">
        <v>1000</v>
      </c>
      <c r="X11">
        <v>1.2E-4</v>
      </c>
      <c r="Y11">
        <v>8475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1.2E-4</v>
      </c>
      <c r="AH11">
        <v>2</v>
      </c>
      <c r="AI11">
        <v>92823689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92823699</v>
      </c>
      <c r="C12">
        <v>92823684</v>
      </c>
      <c r="D12">
        <v>49527696</v>
      </c>
      <c r="E12">
        <v>1</v>
      </c>
      <c r="F12">
        <v>1</v>
      </c>
      <c r="G12">
        <v>1</v>
      </c>
      <c r="H12">
        <v>3</v>
      </c>
      <c r="I12" t="s">
        <v>240</v>
      </c>
      <c r="J12" t="s">
        <v>241</v>
      </c>
      <c r="K12" t="s">
        <v>242</v>
      </c>
      <c r="L12">
        <v>1348</v>
      </c>
      <c r="N12">
        <v>1009</v>
      </c>
      <c r="O12" t="s">
        <v>31</v>
      </c>
      <c r="P12" t="s">
        <v>31</v>
      </c>
      <c r="Q12">
        <v>1000</v>
      </c>
      <c r="X12">
        <v>6.0000000000000001E-3</v>
      </c>
      <c r="Y12">
        <v>729.98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6.0000000000000001E-3</v>
      </c>
      <c r="AH12">
        <v>2</v>
      </c>
      <c r="AI12">
        <v>92823690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92823700</v>
      </c>
      <c r="C13">
        <v>92823684</v>
      </c>
      <c r="D13">
        <v>49528565</v>
      </c>
      <c r="E13">
        <v>1</v>
      </c>
      <c r="F13">
        <v>1</v>
      </c>
      <c r="G13">
        <v>1</v>
      </c>
      <c r="H13">
        <v>3</v>
      </c>
      <c r="I13" t="s">
        <v>243</v>
      </c>
      <c r="J13" t="s">
        <v>244</v>
      </c>
      <c r="K13" t="s">
        <v>245</v>
      </c>
      <c r="L13">
        <v>1339</v>
      </c>
      <c r="N13">
        <v>1007</v>
      </c>
      <c r="O13" t="s">
        <v>246</v>
      </c>
      <c r="P13" t="s">
        <v>246</v>
      </c>
      <c r="Q13">
        <v>1</v>
      </c>
      <c r="X13">
        <v>1.87</v>
      </c>
      <c r="Y13">
        <v>517.91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1.87</v>
      </c>
      <c r="AH13">
        <v>2</v>
      </c>
      <c r="AI13">
        <v>92823691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92823701</v>
      </c>
      <c r="C14">
        <v>92823684</v>
      </c>
      <c r="D14">
        <v>49541436</v>
      </c>
      <c r="E14">
        <v>1</v>
      </c>
      <c r="F14">
        <v>1</v>
      </c>
      <c r="G14">
        <v>1</v>
      </c>
      <c r="H14">
        <v>3</v>
      </c>
      <c r="I14" t="s">
        <v>247</v>
      </c>
      <c r="J14" t="s">
        <v>248</v>
      </c>
      <c r="K14" t="s">
        <v>249</v>
      </c>
      <c r="L14">
        <v>1327</v>
      </c>
      <c r="N14">
        <v>1005</v>
      </c>
      <c r="O14" t="s">
        <v>63</v>
      </c>
      <c r="P14" t="s">
        <v>63</v>
      </c>
      <c r="Q14">
        <v>1</v>
      </c>
      <c r="X14">
        <v>5.54</v>
      </c>
      <c r="Y14">
        <v>28.25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5.54</v>
      </c>
      <c r="AH14">
        <v>2</v>
      </c>
      <c r="AI14">
        <v>92823692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92823702</v>
      </c>
      <c r="C15">
        <v>92823684</v>
      </c>
      <c r="D15">
        <v>49546814</v>
      </c>
      <c r="E15">
        <v>1</v>
      </c>
      <c r="F15">
        <v>1</v>
      </c>
      <c r="G15">
        <v>1</v>
      </c>
      <c r="H15">
        <v>3</v>
      </c>
      <c r="I15" t="s">
        <v>250</v>
      </c>
      <c r="J15" t="s">
        <v>251</v>
      </c>
      <c r="K15" t="s">
        <v>252</v>
      </c>
      <c r="L15">
        <v>1339</v>
      </c>
      <c r="N15">
        <v>1007</v>
      </c>
      <c r="O15" t="s">
        <v>246</v>
      </c>
      <c r="P15" t="s">
        <v>246</v>
      </c>
      <c r="Q15">
        <v>1</v>
      </c>
      <c r="X15">
        <v>0.06</v>
      </c>
      <c r="Y15">
        <v>832.7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0.06</v>
      </c>
      <c r="AH15">
        <v>2</v>
      </c>
      <c r="AI15">
        <v>92823693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92823710</v>
      </c>
      <c r="C16">
        <v>92823703</v>
      </c>
      <c r="D16">
        <v>48043879</v>
      </c>
      <c r="E16">
        <v>68</v>
      </c>
      <c r="F16">
        <v>1</v>
      </c>
      <c r="G16">
        <v>1</v>
      </c>
      <c r="H16">
        <v>1</v>
      </c>
      <c r="I16" t="s">
        <v>216</v>
      </c>
      <c r="J16" t="s">
        <v>6</v>
      </c>
      <c r="K16" t="s">
        <v>217</v>
      </c>
      <c r="L16">
        <v>1191</v>
      </c>
      <c r="N16">
        <v>1013</v>
      </c>
      <c r="O16" t="s">
        <v>218</v>
      </c>
      <c r="P16" t="s">
        <v>218</v>
      </c>
      <c r="Q16">
        <v>1</v>
      </c>
      <c r="X16">
        <v>4.6500000000000004</v>
      </c>
      <c r="Y16">
        <v>0</v>
      </c>
      <c r="Z16">
        <v>0</v>
      </c>
      <c r="AA16">
        <v>0</v>
      </c>
      <c r="AB16">
        <v>9.6199999999999992</v>
      </c>
      <c r="AC16">
        <v>0</v>
      </c>
      <c r="AD16">
        <v>1</v>
      </c>
      <c r="AE16">
        <v>1</v>
      </c>
      <c r="AF16" t="s">
        <v>6</v>
      </c>
      <c r="AG16">
        <v>4.6500000000000004</v>
      </c>
      <c r="AH16">
        <v>2</v>
      </c>
      <c r="AI16">
        <v>92823704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92823711</v>
      </c>
      <c r="C17">
        <v>92823703</v>
      </c>
      <c r="D17">
        <v>48044033</v>
      </c>
      <c r="E17">
        <v>68</v>
      </c>
      <c r="F17">
        <v>1</v>
      </c>
      <c r="G17">
        <v>1</v>
      </c>
      <c r="H17">
        <v>1</v>
      </c>
      <c r="I17" t="s">
        <v>219</v>
      </c>
      <c r="J17" t="s">
        <v>6</v>
      </c>
      <c r="K17" t="s">
        <v>220</v>
      </c>
      <c r="L17">
        <v>1191</v>
      </c>
      <c r="N17">
        <v>1013</v>
      </c>
      <c r="O17" t="s">
        <v>218</v>
      </c>
      <c r="P17" t="s">
        <v>218</v>
      </c>
      <c r="Q17">
        <v>1</v>
      </c>
      <c r="X17">
        <v>0.02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0.02</v>
      </c>
      <c r="AH17">
        <v>2</v>
      </c>
      <c r="AI17">
        <v>92823705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92823712</v>
      </c>
      <c r="C18">
        <v>92823703</v>
      </c>
      <c r="D18">
        <v>48205768</v>
      </c>
      <c r="E18">
        <v>1</v>
      </c>
      <c r="F18">
        <v>1</v>
      </c>
      <c r="G18">
        <v>1</v>
      </c>
      <c r="H18">
        <v>2</v>
      </c>
      <c r="I18" t="s">
        <v>221</v>
      </c>
      <c r="J18" t="s">
        <v>222</v>
      </c>
      <c r="K18" t="s">
        <v>223</v>
      </c>
      <c r="L18">
        <v>1367</v>
      </c>
      <c r="N18">
        <v>1011</v>
      </c>
      <c r="O18" t="s">
        <v>224</v>
      </c>
      <c r="P18" t="s">
        <v>224</v>
      </c>
      <c r="Q18">
        <v>1</v>
      </c>
      <c r="X18">
        <v>0.01</v>
      </c>
      <c r="Y18">
        <v>0</v>
      </c>
      <c r="Z18">
        <v>31.26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0.01</v>
      </c>
      <c r="AH18">
        <v>2</v>
      </c>
      <c r="AI18">
        <v>92823706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92823713</v>
      </c>
      <c r="C19">
        <v>92823703</v>
      </c>
      <c r="D19">
        <v>48206504</v>
      </c>
      <c r="E19">
        <v>1</v>
      </c>
      <c r="F19">
        <v>1</v>
      </c>
      <c r="G19">
        <v>1</v>
      </c>
      <c r="H19">
        <v>2</v>
      </c>
      <c r="I19" t="s">
        <v>225</v>
      </c>
      <c r="J19" t="s">
        <v>226</v>
      </c>
      <c r="K19" t="s">
        <v>227</v>
      </c>
      <c r="L19">
        <v>1367</v>
      </c>
      <c r="N19">
        <v>1011</v>
      </c>
      <c r="O19" t="s">
        <v>224</v>
      </c>
      <c r="P19" t="s">
        <v>224</v>
      </c>
      <c r="Q19">
        <v>1</v>
      </c>
      <c r="X19">
        <v>0.01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0.01</v>
      </c>
      <c r="AH19">
        <v>2</v>
      </c>
      <c r="AI19">
        <v>92823707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92823714</v>
      </c>
      <c r="C20">
        <v>92823703</v>
      </c>
      <c r="D20">
        <v>48059889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1346</v>
      </c>
      <c r="N20">
        <v>1009</v>
      </c>
      <c r="O20" t="s">
        <v>231</v>
      </c>
      <c r="P20" t="s">
        <v>231</v>
      </c>
      <c r="Q20">
        <v>1</v>
      </c>
      <c r="X20">
        <v>0.1</v>
      </c>
      <c r="Y20">
        <v>1.82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</v>
      </c>
      <c r="AH20">
        <v>2</v>
      </c>
      <c r="AI20">
        <v>92823708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92823715</v>
      </c>
      <c r="C21">
        <v>92823703</v>
      </c>
      <c r="D21">
        <v>48047040</v>
      </c>
      <c r="E21">
        <v>68</v>
      </c>
      <c r="F21">
        <v>1</v>
      </c>
      <c r="G21">
        <v>1</v>
      </c>
      <c r="H21">
        <v>3</v>
      </c>
      <c r="I21" t="s">
        <v>272</v>
      </c>
      <c r="J21" t="s">
        <v>6</v>
      </c>
      <c r="K21" t="s">
        <v>273</v>
      </c>
      <c r="L21">
        <v>1348</v>
      </c>
      <c r="N21">
        <v>1009</v>
      </c>
      <c r="O21" t="s">
        <v>31</v>
      </c>
      <c r="P21" t="s">
        <v>31</v>
      </c>
      <c r="Q21">
        <v>1000</v>
      </c>
      <c r="X21">
        <v>1.03E-2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1.03E-2</v>
      </c>
      <c r="AH21">
        <v>3</v>
      </c>
      <c r="AI21">
        <v>-1</v>
      </c>
      <c r="AJ21" t="s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92823727</v>
      </c>
      <c r="C22">
        <v>92823717</v>
      </c>
      <c r="D22">
        <v>48043875</v>
      </c>
      <c r="E22">
        <v>68</v>
      </c>
      <c r="F22">
        <v>1</v>
      </c>
      <c r="G22">
        <v>1</v>
      </c>
      <c r="H22">
        <v>1</v>
      </c>
      <c r="I22" t="s">
        <v>253</v>
      </c>
      <c r="J22" t="s">
        <v>6</v>
      </c>
      <c r="K22" t="s">
        <v>254</v>
      </c>
      <c r="L22">
        <v>1191</v>
      </c>
      <c r="N22">
        <v>1013</v>
      </c>
      <c r="O22" t="s">
        <v>218</v>
      </c>
      <c r="P22" t="s">
        <v>218</v>
      </c>
      <c r="Q22">
        <v>1</v>
      </c>
      <c r="X22">
        <v>10.9</v>
      </c>
      <c r="Y22">
        <v>0</v>
      </c>
      <c r="Z22">
        <v>0</v>
      </c>
      <c r="AA22">
        <v>0</v>
      </c>
      <c r="AB22">
        <v>9.51</v>
      </c>
      <c r="AC22">
        <v>0</v>
      </c>
      <c r="AD22">
        <v>1</v>
      </c>
      <c r="AE22">
        <v>1</v>
      </c>
      <c r="AF22" t="s">
        <v>52</v>
      </c>
      <c r="AG22">
        <v>21.8</v>
      </c>
      <c r="AH22">
        <v>2</v>
      </c>
      <c r="AI22">
        <v>92823718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92823728</v>
      </c>
      <c r="C23">
        <v>92823717</v>
      </c>
      <c r="D23">
        <v>48044033</v>
      </c>
      <c r="E23">
        <v>68</v>
      </c>
      <c r="F23">
        <v>1</v>
      </c>
      <c r="G23">
        <v>1</v>
      </c>
      <c r="H23">
        <v>1</v>
      </c>
      <c r="I23" t="s">
        <v>219</v>
      </c>
      <c r="J23" t="s">
        <v>6</v>
      </c>
      <c r="K23" t="s">
        <v>220</v>
      </c>
      <c r="L23">
        <v>1191</v>
      </c>
      <c r="N23">
        <v>1013</v>
      </c>
      <c r="O23" t="s">
        <v>218</v>
      </c>
      <c r="P23" t="s">
        <v>218</v>
      </c>
      <c r="Q23">
        <v>1</v>
      </c>
      <c r="X23">
        <v>0.04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52</v>
      </c>
      <c r="AG23">
        <v>0.08</v>
      </c>
      <c r="AH23">
        <v>2</v>
      </c>
      <c r="AI23">
        <v>92823719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92823729</v>
      </c>
      <c r="C24">
        <v>92823717</v>
      </c>
      <c r="D24">
        <v>48205768</v>
      </c>
      <c r="E24">
        <v>1</v>
      </c>
      <c r="F24">
        <v>1</v>
      </c>
      <c r="G24">
        <v>1</v>
      </c>
      <c r="H24">
        <v>2</v>
      </c>
      <c r="I24" t="s">
        <v>221</v>
      </c>
      <c r="J24" t="s">
        <v>222</v>
      </c>
      <c r="K24" t="s">
        <v>223</v>
      </c>
      <c r="L24">
        <v>1367</v>
      </c>
      <c r="N24">
        <v>1011</v>
      </c>
      <c r="O24" t="s">
        <v>224</v>
      </c>
      <c r="P24" t="s">
        <v>224</v>
      </c>
      <c r="Q24">
        <v>1</v>
      </c>
      <c r="X24">
        <v>0.01</v>
      </c>
      <c r="Y24">
        <v>0</v>
      </c>
      <c r="Z24">
        <v>31.26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52</v>
      </c>
      <c r="AG24">
        <v>0.02</v>
      </c>
      <c r="AH24">
        <v>2</v>
      </c>
      <c r="AI24">
        <v>92823720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92823730</v>
      </c>
      <c r="C25">
        <v>92823717</v>
      </c>
      <c r="D25">
        <v>48206504</v>
      </c>
      <c r="E25">
        <v>1</v>
      </c>
      <c r="F25">
        <v>1</v>
      </c>
      <c r="G25">
        <v>1</v>
      </c>
      <c r="H25">
        <v>2</v>
      </c>
      <c r="I25" t="s">
        <v>225</v>
      </c>
      <c r="J25" t="s">
        <v>226</v>
      </c>
      <c r="K25" t="s">
        <v>227</v>
      </c>
      <c r="L25">
        <v>1367</v>
      </c>
      <c r="N25">
        <v>1011</v>
      </c>
      <c r="O25" t="s">
        <v>224</v>
      </c>
      <c r="P25" t="s">
        <v>224</v>
      </c>
      <c r="Q25">
        <v>1</v>
      </c>
      <c r="X25">
        <v>0.03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52</v>
      </c>
      <c r="AG25">
        <v>0.06</v>
      </c>
      <c r="AH25">
        <v>2</v>
      </c>
      <c r="AI25">
        <v>92823721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92823731</v>
      </c>
      <c r="C26">
        <v>92823717</v>
      </c>
      <c r="D26">
        <v>48059540</v>
      </c>
      <c r="E26">
        <v>1</v>
      </c>
      <c r="F26">
        <v>1</v>
      </c>
      <c r="G26">
        <v>1</v>
      </c>
      <c r="H26">
        <v>3</v>
      </c>
      <c r="I26" t="s">
        <v>61</v>
      </c>
      <c r="J26" t="s">
        <v>64</v>
      </c>
      <c r="K26" t="s">
        <v>62</v>
      </c>
      <c r="L26">
        <v>1327</v>
      </c>
      <c r="N26">
        <v>1005</v>
      </c>
      <c r="O26" t="s">
        <v>63</v>
      </c>
      <c r="P26" t="s">
        <v>63</v>
      </c>
      <c r="Q26">
        <v>1</v>
      </c>
      <c r="X26">
        <v>4.4000000000000004</v>
      </c>
      <c r="Y26">
        <v>72.319999999999993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52</v>
      </c>
      <c r="AG26">
        <v>8.8000000000000007</v>
      </c>
      <c r="AH26">
        <v>2</v>
      </c>
      <c r="AI26">
        <v>92823722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92823732</v>
      </c>
      <c r="C27">
        <v>92823717</v>
      </c>
      <c r="D27">
        <v>48059889</v>
      </c>
      <c r="E27">
        <v>1</v>
      </c>
      <c r="F27">
        <v>1</v>
      </c>
      <c r="G27">
        <v>1</v>
      </c>
      <c r="H27">
        <v>3</v>
      </c>
      <c r="I27" t="s">
        <v>228</v>
      </c>
      <c r="J27" t="s">
        <v>229</v>
      </c>
      <c r="K27" t="s">
        <v>230</v>
      </c>
      <c r="L27">
        <v>1346</v>
      </c>
      <c r="N27">
        <v>1009</v>
      </c>
      <c r="O27" t="s">
        <v>231</v>
      </c>
      <c r="P27" t="s">
        <v>231</v>
      </c>
      <c r="Q27">
        <v>1</v>
      </c>
      <c r="X27">
        <v>0.15</v>
      </c>
      <c r="Y27">
        <v>1.82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52</v>
      </c>
      <c r="AG27">
        <v>0.3</v>
      </c>
      <c r="AH27">
        <v>2</v>
      </c>
      <c r="AI27">
        <v>92823723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92823733</v>
      </c>
      <c r="C28">
        <v>92823717</v>
      </c>
      <c r="D28">
        <v>48088579</v>
      </c>
      <c r="E28">
        <v>1</v>
      </c>
      <c r="F28">
        <v>1</v>
      </c>
      <c r="G28">
        <v>1</v>
      </c>
      <c r="H28">
        <v>3</v>
      </c>
      <c r="I28" t="s">
        <v>54</v>
      </c>
      <c r="J28" t="s">
        <v>56</v>
      </c>
      <c r="K28" t="s">
        <v>55</v>
      </c>
      <c r="L28">
        <v>1348</v>
      </c>
      <c r="N28">
        <v>1009</v>
      </c>
      <c r="O28" t="s">
        <v>31</v>
      </c>
      <c r="P28" t="s">
        <v>31</v>
      </c>
      <c r="Q28">
        <v>1000</v>
      </c>
      <c r="X28">
        <v>2.9000000000000001E-2</v>
      </c>
      <c r="Y28">
        <v>2898.5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52</v>
      </c>
      <c r="AG28">
        <v>5.8000000000000003E-2</v>
      </c>
      <c r="AH28">
        <v>2</v>
      </c>
      <c r="AI28">
        <v>92823724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92823750</v>
      </c>
      <c r="C29">
        <v>92823739</v>
      </c>
      <c r="D29">
        <v>49510737</v>
      </c>
      <c r="E29">
        <v>70</v>
      </c>
      <c r="F29">
        <v>1</v>
      </c>
      <c r="G29">
        <v>1</v>
      </c>
      <c r="H29">
        <v>1</v>
      </c>
      <c r="I29" t="s">
        <v>255</v>
      </c>
      <c r="J29" t="s">
        <v>6</v>
      </c>
      <c r="K29" t="s">
        <v>256</v>
      </c>
      <c r="L29">
        <v>1191</v>
      </c>
      <c r="N29">
        <v>1013</v>
      </c>
      <c r="O29" t="s">
        <v>218</v>
      </c>
      <c r="P29" t="s">
        <v>218</v>
      </c>
      <c r="Q29">
        <v>1</v>
      </c>
      <c r="X29">
        <v>115</v>
      </c>
      <c r="Y29">
        <v>0</v>
      </c>
      <c r="Z29">
        <v>0</v>
      </c>
      <c r="AA29">
        <v>0</v>
      </c>
      <c r="AB29">
        <v>9.18</v>
      </c>
      <c r="AC29">
        <v>0</v>
      </c>
      <c r="AD29">
        <v>1</v>
      </c>
      <c r="AE29">
        <v>1</v>
      </c>
      <c r="AF29" t="s">
        <v>6</v>
      </c>
      <c r="AG29">
        <v>115</v>
      </c>
      <c r="AH29">
        <v>2</v>
      </c>
      <c r="AI29">
        <v>92823740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92823751</v>
      </c>
      <c r="C30">
        <v>92823739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219</v>
      </c>
      <c r="J30" t="s">
        <v>6</v>
      </c>
      <c r="K30" t="s">
        <v>220</v>
      </c>
      <c r="L30">
        <v>1191</v>
      </c>
      <c r="N30">
        <v>1013</v>
      </c>
      <c r="O30" t="s">
        <v>218</v>
      </c>
      <c r="P30" t="s">
        <v>218</v>
      </c>
      <c r="Q30">
        <v>1</v>
      </c>
      <c r="X30">
        <v>1.44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6</v>
      </c>
      <c r="AG30">
        <v>1.44</v>
      </c>
      <c r="AH30">
        <v>2</v>
      </c>
      <c r="AI30">
        <v>92823741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92823752</v>
      </c>
      <c r="C31">
        <v>92823739</v>
      </c>
      <c r="D31">
        <v>49672727</v>
      </c>
      <c r="E31">
        <v>1</v>
      </c>
      <c r="F31">
        <v>1</v>
      </c>
      <c r="G31">
        <v>1</v>
      </c>
      <c r="H31">
        <v>2</v>
      </c>
      <c r="I31" t="s">
        <v>257</v>
      </c>
      <c r="J31" t="s">
        <v>258</v>
      </c>
      <c r="K31" t="s">
        <v>259</v>
      </c>
      <c r="L31">
        <v>1367</v>
      </c>
      <c r="N31">
        <v>1011</v>
      </c>
      <c r="O31" t="s">
        <v>224</v>
      </c>
      <c r="P31" t="s">
        <v>224</v>
      </c>
      <c r="Q31">
        <v>1</v>
      </c>
      <c r="X31">
        <v>0.14000000000000001</v>
      </c>
      <c r="Y31">
        <v>0</v>
      </c>
      <c r="Z31">
        <v>89.99</v>
      </c>
      <c r="AA31">
        <v>10.06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0.14000000000000001</v>
      </c>
      <c r="AH31">
        <v>2</v>
      </c>
      <c r="AI31">
        <v>92823742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92823753</v>
      </c>
      <c r="C32">
        <v>92823739</v>
      </c>
      <c r="D32">
        <v>49672767</v>
      </c>
      <c r="E32">
        <v>1</v>
      </c>
      <c r="F32">
        <v>1</v>
      </c>
      <c r="G32">
        <v>1</v>
      </c>
      <c r="H32">
        <v>2</v>
      </c>
      <c r="I32" t="s">
        <v>221</v>
      </c>
      <c r="J32" t="s">
        <v>222</v>
      </c>
      <c r="K32" t="s">
        <v>223</v>
      </c>
      <c r="L32">
        <v>1367</v>
      </c>
      <c r="N32">
        <v>1011</v>
      </c>
      <c r="O32" t="s">
        <v>224</v>
      </c>
      <c r="P32" t="s">
        <v>224</v>
      </c>
      <c r="Q32">
        <v>1</v>
      </c>
      <c r="X32">
        <v>1.3</v>
      </c>
      <c r="Y32">
        <v>0</v>
      </c>
      <c r="Z32">
        <v>31.26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1.3</v>
      </c>
      <c r="AH32">
        <v>2</v>
      </c>
      <c r="AI32">
        <v>92823743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92823754</v>
      </c>
      <c r="C33">
        <v>92823739</v>
      </c>
      <c r="D33">
        <v>49523203</v>
      </c>
      <c r="E33">
        <v>1</v>
      </c>
      <c r="F33">
        <v>1</v>
      </c>
      <c r="G33">
        <v>1</v>
      </c>
      <c r="H33">
        <v>3</v>
      </c>
      <c r="I33" t="s">
        <v>260</v>
      </c>
      <c r="J33" t="s">
        <v>261</v>
      </c>
      <c r="K33" t="s">
        <v>262</v>
      </c>
      <c r="L33">
        <v>1339</v>
      </c>
      <c r="N33">
        <v>1007</v>
      </c>
      <c r="O33" t="s">
        <v>246</v>
      </c>
      <c r="P33" t="s">
        <v>246</v>
      </c>
      <c r="Q33">
        <v>1</v>
      </c>
      <c r="X33">
        <v>0.01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0.01</v>
      </c>
      <c r="AH33">
        <v>2</v>
      </c>
      <c r="AI33">
        <v>92823744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92823755</v>
      </c>
      <c r="C34">
        <v>92823739</v>
      </c>
      <c r="D34">
        <v>49523852</v>
      </c>
      <c r="E34">
        <v>1</v>
      </c>
      <c r="F34">
        <v>1</v>
      </c>
      <c r="G34">
        <v>1</v>
      </c>
      <c r="H34">
        <v>3</v>
      </c>
      <c r="I34" t="s">
        <v>263</v>
      </c>
      <c r="J34" t="s">
        <v>264</v>
      </c>
      <c r="K34" t="s">
        <v>265</v>
      </c>
      <c r="L34">
        <v>1346</v>
      </c>
      <c r="N34">
        <v>1009</v>
      </c>
      <c r="O34" t="s">
        <v>231</v>
      </c>
      <c r="P34" t="s">
        <v>231</v>
      </c>
      <c r="Q34">
        <v>1</v>
      </c>
      <c r="X34">
        <v>12</v>
      </c>
      <c r="Y34">
        <v>9.0399999999999991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12</v>
      </c>
      <c r="AH34">
        <v>2</v>
      </c>
      <c r="AI34">
        <v>92823745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92823756</v>
      </c>
      <c r="C35">
        <v>92823739</v>
      </c>
      <c r="D35">
        <v>49525588</v>
      </c>
      <c r="E35">
        <v>1</v>
      </c>
      <c r="F35">
        <v>1</v>
      </c>
      <c r="G35">
        <v>1</v>
      </c>
      <c r="H35">
        <v>3</v>
      </c>
      <c r="I35" t="s">
        <v>237</v>
      </c>
      <c r="J35" t="s">
        <v>238</v>
      </c>
      <c r="K35" t="s">
        <v>239</v>
      </c>
      <c r="L35">
        <v>1348</v>
      </c>
      <c r="N35">
        <v>1009</v>
      </c>
      <c r="O35" t="s">
        <v>31</v>
      </c>
      <c r="P35" t="s">
        <v>31</v>
      </c>
      <c r="Q35">
        <v>1000</v>
      </c>
      <c r="X35">
        <v>2.5000000000000001E-3</v>
      </c>
      <c r="Y35">
        <v>8475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2.5000000000000001E-3</v>
      </c>
      <c r="AH35">
        <v>2</v>
      </c>
      <c r="AI35">
        <v>92823746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92823757</v>
      </c>
      <c r="C36">
        <v>92823739</v>
      </c>
      <c r="D36">
        <v>49527747</v>
      </c>
      <c r="E36">
        <v>1</v>
      </c>
      <c r="F36">
        <v>1</v>
      </c>
      <c r="G36">
        <v>1</v>
      </c>
      <c r="H36">
        <v>3</v>
      </c>
      <c r="I36" t="s">
        <v>266</v>
      </c>
      <c r="J36" t="s">
        <v>267</v>
      </c>
      <c r="K36" t="s">
        <v>268</v>
      </c>
      <c r="L36">
        <v>1348</v>
      </c>
      <c r="N36">
        <v>1009</v>
      </c>
      <c r="O36" t="s">
        <v>31</v>
      </c>
      <c r="P36" t="s">
        <v>31</v>
      </c>
      <c r="Q36">
        <v>1000</v>
      </c>
      <c r="X36">
        <v>1.2999999999999999E-2</v>
      </c>
      <c r="Y36">
        <v>412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1.2999999999999999E-2</v>
      </c>
      <c r="AH36">
        <v>2</v>
      </c>
      <c r="AI36">
        <v>92823747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92823758</v>
      </c>
      <c r="C37">
        <v>92823739</v>
      </c>
      <c r="D37">
        <v>49528510</v>
      </c>
      <c r="E37">
        <v>1</v>
      </c>
      <c r="F37">
        <v>1</v>
      </c>
      <c r="G37">
        <v>1</v>
      </c>
      <c r="H37">
        <v>3</v>
      </c>
      <c r="I37" t="s">
        <v>269</v>
      </c>
      <c r="J37" t="s">
        <v>270</v>
      </c>
      <c r="K37" t="s">
        <v>271</v>
      </c>
      <c r="L37">
        <v>1339</v>
      </c>
      <c r="N37">
        <v>1007</v>
      </c>
      <c r="O37" t="s">
        <v>246</v>
      </c>
      <c r="P37" t="s">
        <v>246</v>
      </c>
      <c r="Q37">
        <v>1</v>
      </c>
      <c r="X37">
        <v>3.1</v>
      </c>
      <c r="Y37">
        <v>510.4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3.1</v>
      </c>
      <c r="AH37">
        <v>2</v>
      </c>
      <c r="AI37">
        <v>92823748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92823759</v>
      </c>
      <c r="C38">
        <v>92823739</v>
      </c>
      <c r="D38">
        <v>49541436</v>
      </c>
      <c r="E38">
        <v>1</v>
      </c>
      <c r="F38">
        <v>1</v>
      </c>
      <c r="G38">
        <v>1</v>
      </c>
      <c r="H38">
        <v>3</v>
      </c>
      <c r="I38" t="s">
        <v>247</v>
      </c>
      <c r="J38" t="s">
        <v>248</v>
      </c>
      <c r="K38" t="s">
        <v>249</v>
      </c>
      <c r="L38">
        <v>1327</v>
      </c>
      <c r="N38">
        <v>1005</v>
      </c>
      <c r="O38" t="s">
        <v>63</v>
      </c>
      <c r="P38" t="s">
        <v>63</v>
      </c>
      <c r="Q38">
        <v>1</v>
      </c>
      <c r="X38">
        <v>108</v>
      </c>
      <c r="Y38">
        <v>28.25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108</v>
      </c>
      <c r="AH38">
        <v>2</v>
      </c>
      <c r="AI38">
        <v>92823749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92823767</v>
      </c>
      <c r="C39">
        <v>92823760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216</v>
      </c>
      <c r="J39" t="s">
        <v>6</v>
      </c>
      <c r="K39" t="s">
        <v>217</v>
      </c>
      <c r="L39">
        <v>1191</v>
      </c>
      <c r="N39">
        <v>1013</v>
      </c>
      <c r="O39" t="s">
        <v>218</v>
      </c>
      <c r="P39" t="s">
        <v>218</v>
      </c>
      <c r="Q39">
        <v>1</v>
      </c>
      <c r="X39">
        <v>4.6500000000000004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6</v>
      </c>
      <c r="AG39">
        <v>4.6500000000000004</v>
      </c>
      <c r="AH39">
        <v>2</v>
      </c>
      <c r="AI39">
        <v>92823761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92823768</v>
      </c>
      <c r="C40">
        <v>92823760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219</v>
      </c>
      <c r="J40" t="s">
        <v>6</v>
      </c>
      <c r="K40" t="s">
        <v>220</v>
      </c>
      <c r="L40">
        <v>1191</v>
      </c>
      <c r="N40">
        <v>1013</v>
      </c>
      <c r="O40" t="s">
        <v>218</v>
      </c>
      <c r="P40" t="s">
        <v>218</v>
      </c>
      <c r="Q40">
        <v>1</v>
      </c>
      <c r="X40">
        <v>0.02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0.02</v>
      </c>
      <c r="AH40">
        <v>2</v>
      </c>
      <c r="AI40">
        <v>92823762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92823769</v>
      </c>
      <c r="C41">
        <v>92823760</v>
      </c>
      <c r="D41">
        <v>49672767</v>
      </c>
      <c r="E41">
        <v>1</v>
      </c>
      <c r="F41">
        <v>1</v>
      </c>
      <c r="G41">
        <v>1</v>
      </c>
      <c r="H41">
        <v>2</v>
      </c>
      <c r="I41" t="s">
        <v>221</v>
      </c>
      <c r="J41" t="s">
        <v>222</v>
      </c>
      <c r="K41" t="s">
        <v>223</v>
      </c>
      <c r="L41">
        <v>1367</v>
      </c>
      <c r="N41">
        <v>1011</v>
      </c>
      <c r="O41" t="s">
        <v>224</v>
      </c>
      <c r="P41" t="s">
        <v>224</v>
      </c>
      <c r="Q41">
        <v>1</v>
      </c>
      <c r="X41">
        <v>0.01</v>
      </c>
      <c r="Y41">
        <v>0</v>
      </c>
      <c r="Z41">
        <v>31.26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0.01</v>
      </c>
      <c r="AH41">
        <v>2</v>
      </c>
      <c r="AI41">
        <v>92823763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92823770</v>
      </c>
      <c r="C42">
        <v>92823760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225</v>
      </c>
      <c r="J42" t="s">
        <v>226</v>
      </c>
      <c r="K42" t="s">
        <v>227</v>
      </c>
      <c r="L42">
        <v>1367</v>
      </c>
      <c r="N42">
        <v>1011</v>
      </c>
      <c r="O42" t="s">
        <v>224</v>
      </c>
      <c r="P42" t="s">
        <v>224</v>
      </c>
      <c r="Q42">
        <v>1</v>
      </c>
      <c r="X42">
        <v>0.01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0.01</v>
      </c>
      <c r="AH42">
        <v>2</v>
      </c>
      <c r="AI42">
        <v>92823764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92823771</v>
      </c>
      <c r="C43">
        <v>92823760</v>
      </c>
      <c r="D43">
        <v>49526680</v>
      </c>
      <c r="E43">
        <v>1</v>
      </c>
      <c r="F43">
        <v>1</v>
      </c>
      <c r="G43">
        <v>1</v>
      </c>
      <c r="H43">
        <v>3</v>
      </c>
      <c r="I43" t="s">
        <v>228</v>
      </c>
      <c r="J43" t="s">
        <v>229</v>
      </c>
      <c r="K43" t="s">
        <v>230</v>
      </c>
      <c r="L43">
        <v>1346</v>
      </c>
      <c r="N43">
        <v>1009</v>
      </c>
      <c r="O43" t="s">
        <v>231</v>
      </c>
      <c r="P43" t="s">
        <v>231</v>
      </c>
      <c r="Q43">
        <v>1</v>
      </c>
      <c r="X43">
        <v>0.1</v>
      </c>
      <c r="Y43">
        <v>1.82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0.1</v>
      </c>
      <c r="AH43">
        <v>2</v>
      </c>
      <c r="AI43">
        <v>92823765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92823772</v>
      </c>
      <c r="C44">
        <v>92823760</v>
      </c>
      <c r="D44">
        <v>49513896</v>
      </c>
      <c r="E44">
        <v>70</v>
      </c>
      <c r="F44">
        <v>1</v>
      </c>
      <c r="G44">
        <v>1</v>
      </c>
      <c r="H44">
        <v>3</v>
      </c>
      <c r="I44" t="s">
        <v>272</v>
      </c>
      <c r="J44" t="s">
        <v>6</v>
      </c>
      <c r="K44" t="s">
        <v>273</v>
      </c>
      <c r="L44">
        <v>1348</v>
      </c>
      <c r="N44">
        <v>1009</v>
      </c>
      <c r="O44" t="s">
        <v>31</v>
      </c>
      <c r="P44" t="s">
        <v>31</v>
      </c>
      <c r="Q44">
        <v>1000</v>
      </c>
      <c r="X44">
        <v>1.03E-2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1.03E-2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92823784</v>
      </c>
      <c r="C45">
        <v>92823774</v>
      </c>
      <c r="D45">
        <v>49510753</v>
      </c>
      <c r="E45">
        <v>70</v>
      </c>
      <c r="F45">
        <v>1</v>
      </c>
      <c r="G45">
        <v>1</v>
      </c>
      <c r="H45">
        <v>1</v>
      </c>
      <c r="I45" t="s">
        <v>253</v>
      </c>
      <c r="J45" t="s">
        <v>6</v>
      </c>
      <c r="K45" t="s">
        <v>254</v>
      </c>
      <c r="L45">
        <v>1191</v>
      </c>
      <c r="N45">
        <v>1013</v>
      </c>
      <c r="O45" t="s">
        <v>218</v>
      </c>
      <c r="P45" t="s">
        <v>218</v>
      </c>
      <c r="Q45">
        <v>1</v>
      </c>
      <c r="X45">
        <v>10.9</v>
      </c>
      <c r="Y45">
        <v>0</v>
      </c>
      <c r="Z45">
        <v>0</v>
      </c>
      <c r="AA45">
        <v>0</v>
      </c>
      <c r="AB45">
        <v>9.51</v>
      </c>
      <c r="AC45">
        <v>0</v>
      </c>
      <c r="AD45">
        <v>1</v>
      </c>
      <c r="AE45">
        <v>1</v>
      </c>
      <c r="AF45" t="s">
        <v>52</v>
      </c>
      <c r="AG45">
        <v>21.8</v>
      </c>
      <c r="AH45">
        <v>2</v>
      </c>
      <c r="AI45">
        <v>92823775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92823785</v>
      </c>
      <c r="C46">
        <v>92823774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219</v>
      </c>
      <c r="J46" t="s">
        <v>6</v>
      </c>
      <c r="K46" t="s">
        <v>220</v>
      </c>
      <c r="L46">
        <v>1191</v>
      </c>
      <c r="N46">
        <v>1013</v>
      </c>
      <c r="O46" t="s">
        <v>218</v>
      </c>
      <c r="P46" t="s">
        <v>218</v>
      </c>
      <c r="Q46">
        <v>1</v>
      </c>
      <c r="X46">
        <v>0.04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52</v>
      </c>
      <c r="AG46">
        <v>0.08</v>
      </c>
      <c r="AH46">
        <v>2</v>
      </c>
      <c r="AI46">
        <v>92823776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92823786</v>
      </c>
      <c r="C47">
        <v>92823774</v>
      </c>
      <c r="D47">
        <v>49672767</v>
      </c>
      <c r="E47">
        <v>1</v>
      </c>
      <c r="F47">
        <v>1</v>
      </c>
      <c r="G47">
        <v>1</v>
      </c>
      <c r="H47">
        <v>2</v>
      </c>
      <c r="I47" t="s">
        <v>221</v>
      </c>
      <c r="J47" t="s">
        <v>222</v>
      </c>
      <c r="K47" t="s">
        <v>223</v>
      </c>
      <c r="L47">
        <v>1367</v>
      </c>
      <c r="N47">
        <v>1011</v>
      </c>
      <c r="O47" t="s">
        <v>224</v>
      </c>
      <c r="P47" t="s">
        <v>224</v>
      </c>
      <c r="Q47">
        <v>1</v>
      </c>
      <c r="X47">
        <v>0.01</v>
      </c>
      <c r="Y47">
        <v>0</v>
      </c>
      <c r="Z47">
        <v>31.26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52</v>
      </c>
      <c r="AG47">
        <v>0.02</v>
      </c>
      <c r="AH47">
        <v>2</v>
      </c>
      <c r="AI47">
        <v>92823777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92823787</v>
      </c>
      <c r="C48">
        <v>92823774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225</v>
      </c>
      <c r="J48" t="s">
        <v>226</v>
      </c>
      <c r="K48" t="s">
        <v>227</v>
      </c>
      <c r="L48">
        <v>1367</v>
      </c>
      <c r="N48">
        <v>1011</v>
      </c>
      <c r="O48" t="s">
        <v>224</v>
      </c>
      <c r="P48" t="s">
        <v>224</v>
      </c>
      <c r="Q48">
        <v>1</v>
      </c>
      <c r="X48">
        <v>0.03</v>
      </c>
      <c r="Y48">
        <v>0</v>
      </c>
      <c r="Z48">
        <v>65.709999999999994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52</v>
      </c>
      <c r="AG48">
        <v>0.06</v>
      </c>
      <c r="AH48">
        <v>2</v>
      </c>
      <c r="AI48">
        <v>92823778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92823788</v>
      </c>
      <c r="C49">
        <v>92823774</v>
      </c>
      <c r="D49">
        <v>49526331</v>
      </c>
      <c r="E49">
        <v>1</v>
      </c>
      <c r="F49">
        <v>1</v>
      </c>
      <c r="G49">
        <v>1</v>
      </c>
      <c r="H49">
        <v>3</v>
      </c>
      <c r="I49" t="s">
        <v>61</v>
      </c>
      <c r="J49" t="s">
        <v>64</v>
      </c>
      <c r="K49" t="s">
        <v>62</v>
      </c>
      <c r="L49">
        <v>1327</v>
      </c>
      <c r="N49">
        <v>1005</v>
      </c>
      <c r="O49" t="s">
        <v>63</v>
      </c>
      <c r="P49" t="s">
        <v>63</v>
      </c>
      <c r="Q49">
        <v>1</v>
      </c>
      <c r="X49">
        <v>4.4000000000000004</v>
      </c>
      <c r="Y49">
        <v>72.319999999999993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52</v>
      </c>
      <c r="AG49">
        <v>8.8000000000000007</v>
      </c>
      <c r="AH49">
        <v>2</v>
      </c>
      <c r="AI49">
        <v>92823779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92823789</v>
      </c>
      <c r="C50">
        <v>92823774</v>
      </c>
      <c r="D50">
        <v>49526680</v>
      </c>
      <c r="E50">
        <v>1</v>
      </c>
      <c r="F50">
        <v>1</v>
      </c>
      <c r="G50">
        <v>1</v>
      </c>
      <c r="H50">
        <v>3</v>
      </c>
      <c r="I50" t="s">
        <v>228</v>
      </c>
      <c r="J50" t="s">
        <v>229</v>
      </c>
      <c r="K50" t="s">
        <v>230</v>
      </c>
      <c r="L50">
        <v>1346</v>
      </c>
      <c r="N50">
        <v>1009</v>
      </c>
      <c r="O50" t="s">
        <v>231</v>
      </c>
      <c r="P50" t="s">
        <v>231</v>
      </c>
      <c r="Q50">
        <v>1</v>
      </c>
      <c r="X50">
        <v>0.15</v>
      </c>
      <c r="Y50">
        <v>1.82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52</v>
      </c>
      <c r="AG50">
        <v>0.3</v>
      </c>
      <c r="AH50">
        <v>2</v>
      </c>
      <c r="AI50">
        <v>92823780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92823790</v>
      </c>
      <c r="C51">
        <v>92823774</v>
      </c>
      <c r="D51">
        <v>49555423</v>
      </c>
      <c r="E51">
        <v>1</v>
      </c>
      <c r="F51">
        <v>1</v>
      </c>
      <c r="G51">
        <v>1</v>
      </c>
      <c r="H51">
        <v>3</v>
      </c>
      <c r="I51" t="s">
        <v>54</v>
      </c>
      <c r="J51" t="s">
        <v>56</v>
      </c>
      <c r="K51" t="s">
        <v>55</v>
      </c>
      <c r="L51">
        <v>1348</v>
      </c>
      <c r="N51">
        <v>1009</v>
      </c>
      <c r="O51" t="s">
        <v>31</v>
      </c>
      <c r="P51" t="s">
        <v>31</v>
      </c>
      <c r="Q51">
        <v>1000</v>
      </c>
      <c r="X51">
        <v>2.9000000000000001E-2</v>
      </c>
      <c r="Y51">
        <v>2898.5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52</v>
      </c>
      <c r="AG51">
        <v>5.8000000000000003E-2</v>
      </c>
      <c r="AH51">
        <v>2</v>
      </c>
      <c r="AI51">
        <v>92823781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92823803</v>
      </c>
      <c r="C52">
        <v>92823796</v>
      </c>
      <c r="D52">
        <v>49510757</v>
      </c>
      <c r="E52">
        <v>70</v>
      </c>
      <c r="F52">
        <v>1</v>
      </c>
      <c r="G52">
        <v>1</v>
      </c>
      <c r="H52">
        <v>1</v>
      </c>
      <c r="I52" t="s">
        <v>216</v>
      </c>
      <c r="J52" t="s">
        <v>6</v>
      </c>
      <c r="K52" t="s">
        <v>217</v>
      </c>
      <c r="L52">
        <v>1191</v>
      </c>
      <c r="N52">
        <v>1013</v>
      </c>
      <c r="O52" t="s">
        <v>218</v>
      </c>
      <c r="P52" t="s">
        <v>218</v>
      </c>
      <c r="Q52">
        <v>1</v>
      </c>
      <c r="X52">
        <v>4.6500000000000004</v>
      </c>
      <c r="Y52">
        <v>0</v>
      </c>
      <c r="Z52">
        <v>0</v>
      </c>
      <c r="AA52">
        <v>0</v>
      </c>
      <c r="AB52">
        <v>9.6199999999999992</v>
      </c>
      <c r="AC52">
        <v>0</v>
      </c>
      <c r="AD52">
        <v>1</v>
      </c>
      <c r="AE52">
        <v>1</v>
      </c>
      <c r="AF52" t="s">
        <v>6</v>
      </c>
      <c r="AG52">
        <v>4.6500000000000004</v>
      </c>
      <c r="AH52">
        <v>2</v>
      </c>
      <c r="AI52">
        <v>92823797</v>
      </c>
      <c r="AJ52">
        <v>56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92823804</v>
      </c>
      <c r="C53">
        <v>92823796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219</v>
      </c>
      <c r="J53" t="s">
        <v>6</v>
      </c>
      <c r="K53" t="s">
        <v>220</v>
      </c>
      <c r="L53">
        <v>1191</v>
      </c>
      <c r="N53">
        <v>1013</v>
      </c>
      <c r="O53" t="s">
        <v>218</v>
      </c>
      <c r="P53" t="s">
        <v>218</v>
      </c>
      <c r="Q53">
        <v>1</v>
      </c>
      <c r="X53">
        <v>0.02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6</v>
      </c>
      <c r="AG53">
        <v>0.02</v>
      </c>
      <c r="AH53">
        <v>2</v>
      </c>
      <c r="AI53">
        <v>92823798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92823805</v>
      </c>
      <c r="C54">
        <v>92823796</v>
      </c>
      <c r="D54">
        <v>49672767</v>
      </c>
      <c r="E54">
        <v>1</v>
      </c>
      <c r="F54">
        <v>1</v>
      </c>
      <c r="G54">
        <v>1</v>
      </c>
      <c r="H54">
        <v>2</v>
      </c>
      <c r="I54" t="s">
        <v>221</v>
      </c>
      <c r="J54" t="s">
        <v>222</v>
      </c>
      <c r="K54" t="s">
        <v>223</v>
      </c>
      <c r="L54">
        <v>1367</v>
      </c>
      <c r="N54">
        <v>1011</v>
      </c>
      <c r="O54" t="s">
        <v>224</v>
      </c>
      <c r="P54" t="s">
        <v>224</v>
      </c>
      <c r="Q54">
        <v>1</v>
      </c>
      <c r="X54">
        <v>0.01</v>
      </c>
      <c r="Y54">
        <v>0</v>
      </c>
      <c r="Z54">
        <v>31.26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0.01</v>
      </c>
      <c r="AH54">
        <v>2</v>
      </c>
      <c r="AI54">
        <v>92823799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92823806</v>
      </c>
      <c r="C55">
        <v>92823796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225</v>
      </c>
      <c r="J55" t="s">
        <v>226</v>
      </c>
      <c r="K55" t="s">
        <v>227</v>
      </c>
      <c r="L55">
        <v>1367</v>
      </c>
      <c r="N55">
        <v>1011</v>
      </c>
      <c r="O55" t="s">
        <v>224</v>
      </c>
      <c r="P55" t="s">
        <v>224</v>
      </c>
      <c r="Q55">
        <v>1</v>
      </c>
      <c r="X55">
        <v>0.01</v>
      </c>
      <c r="Y55">
        <v>0</v>
      </c>
      <c r="Z55">
        <v>65.709999999999994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0.01</v>
      </c>
      <c r="AH55">
        <v>2</v>
      </c>
      <c r="AI55">
        <v>92823800</v>
      </c>
      <c r="AJ55">
        <v>59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92823807</v>
      </c>
      <c r="C56">
        <v>92823796</v>
      </c>
      <c r="D56">
        <v>49526680</v>
      </c>
      <c r="E56">
        <v>1</v>
      </c>
      <c r="F56">
        <v>1</v>
      </c>
      <c r="G56">
        <v>1</v>
      </c>
      <c r="H56">
        <v>3</v>
      </c>
      <c r="I56" t="s">
        <v>228</v>
      </c>
      <c r="J56" t="s">
        <v>229</v>
      </c>
      <c r="K56" t="s">
        <v>230</v>
      </c>
      <c r="L56">
        <v>1346</v>
      </c>
      <c r="N56">
        <v>1009</v>
      </c>
      <c r="O56" t="s">
        <v>231</v>
      </c>
      <c r="P56" t="s">
        <v>231</v>
      </c>
      <c r="Q56">
        <v>1</v>
      </c>
      <c r="X56">
        <v>0.1</v>
      </c>
      <c r="Y56">
        <v>1.82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0.1</v>
      </c>
      <c r="AH56">
        <v>2</v>
      </c>
      <c r="AI56">
        <v>92823801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92823808</v>
      </c>
      <c r="C57">
        <v>92823796</v>
      </c>
      <c r="D57">
        <v>49513896</v>
      </c>
      <c r="E57">
        <v>70</v>
      </c>
      <c r="F57">
        <v>1</v>
      </c>
      <c r="G57">
        <v>1</v>
      </c>
      <c r="H57">
        <v>3</v>
      </c>
      <c r="I57" t="s">
        <v>272</v>
      </c>
      <c r="J57" t="s">
        <v>6</v>
      </c>
      <c r="K57" t="s">
        <v>273</v>
      </c>
      <c r="L57">
        <v>1348</v>
      </c>
      <c r="N57">
        <v>1009</v>
      </c>
      <c r="O57" t="s">
        <v>31</v>
      </c>
      <c r="P57" t="s">
        <v>31</v>
      </c>
      <c r="Q57">
        <v>1000</v>
      </c>
      <c r="X57">
        <v>1.03E-2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1.03E-2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ROW(Source!A49)</f>
        <v>49</v>
      </c>
      <c r="B58">
        <v>92823820</v>
      </c>
      <c r="C58">
        <v>92823810</v>
      </c>
      <c r="D58">
        <v>49510753</v>
      </c>
      <c r="E58">
        <v>70</v>
      </c>
      <c r="F58">
        <v>1</v>
      </c>
      <c r="G58">
        <v>1</v>
      </c>
      <c r="H58">
        <v>1</v>
      </c>
      <c r="I58" t="s">
        <v>253</v>
      </c>
      <c r="J58" t="s">
        <v>6</v>
      </c>
      <c r="K58" t="s">
        <v>254</v>
      </c>
      <c r="L58">
        <v>1191</v>
      </c>
      <c r="N58">
        <v>1013</v>
      </c>
      <c r="O58" t="s">
        <v>218</v>
      </c>
      <c r="P58" t="s">
        <v>218</v>
      </c>
      <c r="Q58">
        <v>1</v>
      </c>
      <c r="X58">
        <v>10.9</v>
      </c>
      <c r="Y58">
        <v>0</v>
      </c>
      <c r="Z58">
        <v>0</v>
      </c>
      <c r="AA58">
        <v>0</v>
      </c>
      <c r="AB58">
        <v>9.51</v>
      </c>
      <c r="AC58">
        <v>0</v>
      </c>
      <c r="AD58">
        <v>1</v>
      </c>
      <c r="AE58">
        <v>1</v>
      </c>
      <c r="AF58" t="s">
        <v>52</v>
      </c>
      <c r="AG58">
        <v>21.8</v>
      </c>
      <c r="AH58">
        <v>2</v>
      </c>
      <c r="AI58">
        <v>92823811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ROW(Source!A49)</f>
        <v>49</v>
      </c>
      <c r="B59">
        <v>92823821</v>
      </c>
      <c r="C59">
        <v>92823810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219</v>
      </c>
      <c r="J59" t="s">
        <v>6</v>
      </c>
      <c r="K59" t="s">
        <v>220</v>
      </c>
      <c r="L59">
        <v>1191</v>
      </c>
      <c r="N59">
        <v>1013</v>
      </c>
      <c r="O59" t="s">
        <v>218</v>
      </c>
      <c r="P59" t="s">
        <v>218</v>
      </c>
      <c r="Q59">
        <v>1</v>
      </c>
      <c r="X59">
        <v>0.04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52</v>
      </c>
      <c r="AG59">
        <v>0.08</v>
      </c>
      <c r="AH59">
        <v>2</v>
      </c>
      <c r="AI59">
        <v>92823812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ROW(Source!A49)</f>
        <v>49</v>
      </c>
      <c r="B60">
        <v>92823822</v>
      </c>
      <c r="C60">
        <v>92823810</v>
      </c>
      <c r="D60">
        <v>49672767</v>
      </c>
      <c r="E60">
        <v>1</v>
      </c>
      <c r="F60">
        <v>1</v>
      </c>
      <c r="G60">
        <v>1</v>
      </c>
      <c r="H60">
        <v>2</v>
      </c>
      <c r="I60" t="s">
        <v>221</v>
      </c>
      <c r="J60" t="s">
        <v>222</v>
      </c>
      <c r="K60" t="s">
        <v>223</v>
      </c>
      <c r="L60">
        <v>1367</v>
      </c>
      <c r="N60">
        <v>1011</v>
      </c>
      <c r="O60" t="s">
        <v>224</v>
      </c>
      <c r="P60" t="s">
        <v>224</v>
      </c>
      <c r="Q60">
        <v>1</v>
      </c>
      <c r="X60">
        <v>0.01</v>
      </c>
      <c r="Y60">
        <v>0</v>
      </c>
      <c r="Z60">
        <v>31.26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52</v>
      </c>
      <c r="AG60">
        <v>0.02</v>
      </c>
      <c r="AH60">
        <v>2</v>
      </c>
      <c r="AI60">
        <v>92823813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ROW(Source!A49)</f>
        <v>49</v>
      </c>
      <c r="B61">
        <v>92823823</v>
      </c>
      <c r="C61">
        <v>92823810</v>
      </c>
      <c r="D61">
        <v>49673503</v>
      </c>
      <c r="E61">
        <v>1</v>
      </c>
      <c r="F61">
        <v>1</v>
      </c>
      <c r="G61">
        <v>1</v>
      </c>
      <c r="H61">
        <v>2</v>
      </c>
      <c r="I61" t="s">
        <v>225</v>
      </c>
      <c r="J61" t="s">
        <v>226</v>
      </c>
      <c r="K61" t="s">
        <v>227</v>
      </c>
      <c r="L61">
        <v>1367</v>
      </c>
      <c r="N61">
        <v>1011</v>
      </c>
      <c r="O61" t="s">
        <v>224</v>
      </c>
      <c r="P61" t="s">
        <v>224</v>
      </c>
      <c r="Q61">
        <v>1</v>
      </c>
      <c r="X61">
        <v>0.03</v>
      </c>
      <c r="Y61">
        <v>0</v>
      </c>
      <c r="Z61">
        <v>65.709999999999994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52</v>
      </c>
      <c r="AG61">
        <v>0.06</v>
      </c>
      <c r="AH61">
        <v>2</v>
      </c>
      <c r="AI61">
        <v>92823814</v>
      </c>
      <c r="AJ61">
        <v>65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ROW(Source!A49)</f>
        <v>49</v>
      </c>
      <c r="B62">
        <v>92823824</v>
      </c>
      <c r="C62">
        <v>92823810</v>
      </c>
      <c r="D62">
        <v>49526331</v>
      </c>
      <c r="E62">
        <v>1</v>
      </c>
      <c r="F62">
        <v>1</v>
      </c>
      <c r="G62">
        <v>1</v>
      </c>
      <c r="H62">
        <v>3</v>
      </c>
      <c r="I62" t="s">
        <v>61</v>
      </c>
      <c r="J62" t="s">
        <v>64</v>
      </c>
      <c r="K62" t="s">
        <v>62</v>
      </c>
      <c r="L62">
        <v>1327</v>
      </c>
      <c r="N62">
        <v>1005</v>
      </c>
      <c r="O62" t="s">
        <v>63</v>
      </c>
      <c r="P62" t="s">
        <v>63</v>
      </c>
      <c r="Q62">
        <v>1</v>
      </c>
      <c r="X62">
        <v>4.4000000000000004</v>
      </c>
      <c r="Y62">
        <v>72.319999999999993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52</v>
      </c>
      <c r="AG62">
        <v>8.8000000000000007</v>
      </c>
      <c r="AH62">
        <v>2</v>
      </c>
      <c r="AI62">
        <v>92823815</v>
      </c>
      <c r="AJ62">
        <v>66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ROW(Source!A49)</f>
        <v>49</v>
      </c>
      <c r="B63">
        <v>92823825</v>
      </c>
      <c r="C63">
        <v>92823810</v>
      </c>
      <c r="D63">
        <v>49526680</v>
      </c>
      <c r="E63">
        <v>1</v>
      </c>
      <c r="F63">
        <v>1</v>
      </c>
      <c r="G63">
        <v>1</v>
      </c>
      <c r="H63">
        <v>3</v>
      </c>
      <c r="I63" t="s">
        <v>228</v>
      </c>
      <c r="J63" t="s">
        <v>229</v>
      </c>
      <c r="K63" t="s">
        <v>230</v>
      </c>
      <c r="L63">
        <v>1346</v>
      </c>
      <c r="N63">
        <v>1009</v>
      </c>
      <c r="O63" t="s">
        <v>231</v>
      </c>
      <c r="P63" t="s">
        <v>231</v>
      </c>
      <c r="Q63">
        <v>1</v>
      </c>
      <c r="X63">
        <v>0.15</v>
      </c>
      <c r="Y63">
        <v>1.82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52</v>
      </c>
      <c r="AG63">
        <v>0.3</v>
      </c>
      <c r="AH63">
        <v>2</v>
      </c>
      <c r="AI63">
        <v>92823816</v>
      </c>
      <c r="AJ63">
        <v>67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ROW(Source!A49)</f>
        <v>49</v>
      </c>
      <c r="B64">
        <v>92823826</v>
      </c>
      <c r="C64">
        <v>92823810</v>
      </c>
      <c r="D64">
        <v>49555423</v>
      </c>
      <c r="E64">
        <v>1</v>
      </c>
      <c r="F64">
        <v>1</v>
      </c>
      <c r="G64">
        <v>1</v>
      </c>
      <c r="H64">
        <v>3</v>
      </c>
      <c r="I64" t="s">
        <v>54</v>
      </c>
      <c r="J64" t="s">
        <v>56</v>
      </c>
      <c r="K64" t="s">
        <v>55</v>
      </c>
      <c r="L64">
        <v>1348</v>
      </c>
      <c r="N64">
        <v>1009</v>
      </c>
      <c r="O64" t="s">
        <v>31</v>
      </c>
      <c r="P64" t="s">
        <v>31</v>
      </c>
      <c r="Q64">
        <v>1000</v>
      </c>
      <c r="X64">
        <v>2.9000000000000001E-2</v>
      </c>
      <c r="Y64">
        <v>2898.5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52</v>
      </c>
      <c r="AG64">
        <v>5.8000000000000003E-2</v>
      </c>
      <c r="AH64">
        <v>2</v>
      </c>
      <c r="AI64">
        <v>92823817</v>
      </c>
      <c r="AJ64">
        <v>68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ROW(Source!A55)</f>
        <v>55</v>
      </c>
      <c r="B65">
        <v>92823843</v>
      </c>
      <c r="C65">
        <v>92823832</v>
      </c>
      <c r="D65">
        <v>49510737</v>
      </c>
      <c r="E65">
        <v>70</v>
      </c>
      <c r="F65">
        <v>1</v>
      </c>
      <c r="G65">
        <v>1</v>
      </c>
      <c r="H65">
        <v>1</v>
      </c>
      <c r="I65" t="s">
        <v>255</v>
      </c>
      <c r="J65" t="s">
        <v>6</v>
      </c>
      <c r="K65" t="s">
        <v>256</v>
      </c>
      <c r="L65">
        <v>1191</v>
      </c>
      <c r="N65">
        <v>1013</v>
      </c>
      <c r="O65" t="s">
        <v>218</v>
      </c>
      <c r="P65" t="s">
        <v>218</v>
      </c>
      <c r="Q65">
        <v>1</v>
      </c>
      <c r="X65">
        <v>115</v>
      </c>
      <c r="Y65">
        <v>0</v>
      </c>
      <c r="Z65">
        <v>0</v>
      </c>
      <c r="AA65">
        <v>0</v>
      </c>
      <c r="AB65">
        <v>9.18</v>
      </c>
      <c r="AC65">
        <v>0</v>
      </c>
      <c r="AD65">
        <v>1</v>
      </c>
      <c r="AE65">
        <v>1</v>
      </c>
      <c r="AF65" t="s">
        <v>6</v>
      </c>
      <c r="AG65">
        <v>115</v>
      </c>
      <c r="AH65">
        <v>2</v>
      </c>
      <c r="AI65">
        <v>92823833</v>
      </c>
      <c r="AJ65">
        <v>71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ROW(Source!A55)</f>
        <v>55</v>
      </c>
      <c r="B66">
        <v>92823844</v>
      </c>
      <c r="C66">
        <v>92823832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219</v>
      </c>
      <c r="J66" t="s">
        <v>6</v>
      </c>
      <c r="K66" t="s">
        <v>220</v>
      </c>
      <c r="L66">
        <v>1191</v>
      </c>
      <c r="N66">
        <v>1013</v>
      </c>
      <c r="O66" t="s">
        <v>218</v>
      </c>
      <c r="P66" t="s">
        <v>218</v>
      </c>
      <c r="Q66">
        <v>1</v>
      </c>
      <c r="X66">
        <v>1.44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6</v>
      </c>
      <c r="AG66">
        <v>1.44</v>
      </c>
      <c r="AH66">
        <v>2</v>
      </c>
      <c r="AI66">
        <v>92823834</v>
      </c>
      <c r="AJ66">
        <v>72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ROW(Source!A55)</f>
        <v>55</v>
      </c>
      <c r="B67">
        <v>92823845</v>
      </c>
      <c r="C67">
        <v>92823832</v>
      </c>
      <c r="D67">
        <v>49672727</v>
      </c>
      <c r="E67">
        <v>1</v>
      </c>
      <c r="F67">
        <v>1</v>
      </c>
      <c r="G67">
        <v>1</v>
      </c>
      <c r="H67">
        <v>2</v>
      </c>
      <c r="I67" t="s">
        <v>257</v>
      </c>
      <c r="J67" t="s">
        <v>258</v>
      </c>
      <c r="K67" t="s">
        <v>259</v>
      </c>
      <c r="L67">
        <v>1367</v>
      </c>
      <c r="N67">
        <v>1011</v>
      </c>
      <c r="O67" t="s">
        <v>224</v>
      </c>
      <c r="P67" t="s">
        <v>224</v>
      </c>
      <c r="Q67">
        <v>1</v>
      </c>
      <c r="X67">
        <v>0.14000000000000001</v>
      </c>
      <c r="Y67">
        <v>0</v>
      </c>
      <c r="Z67">
        <v>89.99</v>
      </c>
      <c r="AA67">
        <v>10.06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0.14000000000000001</v>
      </c>
      <c r="AH67">
        <v>2</v>
      </c>
      <c r="AI67">
        <v>92823835</v>
      </c>
      <c r="AJ67">
        <v>73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92823846</v>
      </c>
      <c r="C68">
        <v>92823832</v>
      </c>
      <c r="D68">
        <v>49672767</v>
      </c>
      <c r="E68">
        <v>1</v>
      </c>
      <c r="F68">
        <v>1</v>
      </c>
      <c r="G68">
        <v>1</v>
      </c>
      <c r="H68">
        <v>2</v>
      </c>
      <c r="I68" t="s">
        <v>221</v>
      </c>
      <c r="J68" t="s">
        <v>222</v>
      </c>
      <c r="K68" t="s">
        <v>223</v>
      </c>
      <c r="L68">
        <v>1367</v>
      </c>
      <c r="N68">
        <v>1011</v>
      </c>
      <c r="O68" t="s">
        <v>224</v>
      </c>
      <c r="P68" t="s">
        <v>224</v>
      </c>
      <c r="Q68">
        <v>1</v>
      </c>
      <c r="X68">
        <v>1.3</v>
      </c>
      <c r="Y68">
        <v>0</v>
      </c>
      <c r="Z68">
        <v>31.26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1.3</v>
      </c>
      <c r="AH68">
        <v>2</v>
      </c>
      <c r="AI68">
        <v>92823836</v>
      </c>
      <c r="AJ68">
        <v>74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ROW(Source!A55)</f>
        <v>55</v>
      </c>
      <c r="B69">
        <v>92823847</v>
      </c>
      <c r="C69">
        <v>92823832</v>
      </c>
      <c r="D69">
        <v>49523203</v>
      </c>
      <c r="E69">
        <v>1</v>
      </c>
      <c r="F69">
        <v>1</v>
      </c>
      <c r="G69">
        <v>1</v>
      </c>
      <c r="H69">
        <v>3</v>
      </c>
      <c r="I69" t="s">
        <v>260</v>
      </c>
      <c r="J69" t="s">
        <v>261</v>
      </c>
      <c r="K69" t="s">
        <v>262</v>
      </c>
      <c r="L69">
        <v>1339</v>
      </c>
      <c r="N69">
        <v>1007</v>
      </c>
      <c r="O69" t="s">
        <v>246</v>
      </c>
      <c r="P69" t="s">
        <v>246</v>
      </c>
      <c r="Q69">
        <v>1</v>
      </c>
      <c r="X69">
        <v>0.01</v>
      </c>
      <c r="Y69">
        <v>2.44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0.01</v>
      </c>
      <c r="AH69">
        <v>2</v>
      </c>
      <c r="AI69">
        <v>92823837</v>
      </c>
      <c r="AJ69">
        <v>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ROW(Source!A55)</f>
        <v>55</v>
      </c>
      <c r="B70">
        <v>92823848</v>
      </c>
      <c r="C70">
        <v>92823832</v>
      </c>
      <c r="D70">
        <v>49523852</v>
      </c>
      <c r="E70">
        <v>1</v>
      </c>
      <c r="F70">
        <v>1</v>
      </c>
      <c r="G70">
        <v>1</v>
      </c>
      <c r="H70">
        <v>3</v>
      </c>
      <c r="I70" t="s">
        <v>263</v>
      </c>
      <c r="J70" t="s">
        <v>264</v>
      </c>
      <c r="K70" t="s">
        <v>265</v>
      </c>
      <c r="L70">
        <v>1346</v>
      </c>
      <c r="N70">
        <v>1009</v>
      </c>
      <c r="O70" t="s">
        <v>231</v>
      </c>
      <c r="P70" t="s">
        <v>231</v>
      </c>
      <c r="Q70">
        <v>1</v>
      </c>
      <c r="X70">
        <v>12</v>
      </c>
      <c r="Y70">
        <v>9.0399999999999991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12</v>
      </c>
      <c r="AH70">
        <v>2</v>
      </c>
      <c r="AI70">
        <v>92823838</v>
      </c>
      <c r="AJ70">
        <v>76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ROW(Source!A55)</f>
        <v>55</v>
      </c>
      <c r="B71">
        <v>92823849</v>
      </c>
      <c r="C71">
        <v>92823832</v>
      </c>
      <c r="D71">
        <v>49525588</v>
      </c>
      <c r="E71">
        <v>1</v>
      </c>
      <c r="F71">
        <v>1</v>
      </c>
      <c r="G71">
        <v>1</v>
      </c>
      <c r="H71">
        <v>3</v>
      </c>
      <c r="I71" t="s">
        <v>237</v>
      </c>
      <c r="J71" t="s">
        <v>238</v>
      </c>
      <c r="K71" t="s">
        <v>239</v>
      </c>
      <c r="L71">
        <v>1348</v>
      </c>
      <c r="N71">
        <v>1009</v>
      </c>
      <c r="O71" t="s">
        <v>31</v>
      </c>
      <c r="P71" t="s">
        <v>31</v>
      </c>
      <c r="Q71">
        <v>1000</v>
      </c>
      <c r="X71">
        <v>2.5000000000000001E-3</v>
      </c>
      <c r="Y71">
        <v>8475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2.5000000000000001E-3</v>
      </c>
      <c r="AH71">
        <v>2</v>
      </c>
      <c r="AI71">
        <v>92823839</v>
      </c>
      <c r="AJ71">
        <v>77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ROW(Source!A55)</f>
        <v>55</v>
      </c>
      <c r="B72">
        <v>92823850</v>
      </c>
      <c r="C72">
        <v>92823832</v>
      </c>
      <c r="D72">
        <v>49527747</v>
      </c>
      <c r="E72">
        <v>1</v>
      </c>
      <c r="F72">
        <v>1</v>
      </c>
      <c r="G72">
        <v>1</v>
      </c>
      <c r="H72">
        <v>3</v>
      </c>
      <c r="I72" t="s">
        <v>266</v>
      </c>
      <c r="J72" t="s">
        <v>267</v>
      </c>
      <c r="K72" t="s">
        <v>268</v>
      </c>
      <c r="L72">
        <v>1348</v>
      </c>
      <c r="N72">
        <v>1009</v>
      </c>
      <c r="O72" t="s">
        <v>31</v>
      </c>
      <c r="P72" t="s">
        <v>31</v>
      </c>
      <c r="Q72">
        <v>1000</v>
      </c>
      <c r="X72">
        <v>1.2999999999999999E-2</v>
      </c>
      <c r="Y72">
        <v>412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1.2999999999999999E-2</v>
      </c>
      <c r="AH72">
        <v>2</v>
      </c>
      <c r="AI72">
        <v>92823840</v>
      </c>
      <c r="AJ72">
        <v>78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ROW(Source!A55)</f>
        <v>55</v>
      </c>
      <c r="B73">
        <v>92823851</v>
      </c>
      <c r="C73">
        <v>92823832</v>
      </c>
      <c r="D73">
        <v>49528510</v>
      </c>
      <c r="E73">
        <v>1</v>
      </c>
      <c r="F73">
        <v>1</v>
      </c>
      <c r="G73">
        <v>1</v>
      </c>
      <c r="H73">
        <v>3</v>
      </c>
      <c r="I73" t="s">
        <v>269</v>
      </c>
      <c r="J73" t="s">
        <v>270</v>
      </c>
      <c r="K73" t="s">
        <v>271</v>
      </c>
      <c r="L73">
        <v>1339</v>
      </c>
      <c r="N73">
        <v>1007</v>
      </c>
      <c r="O73" t="s">
        <v>246</v>
      </c>
      <c r="P73" t="s">
        <v>246</v>
      </c>
      <c r="Q73">
        <v>1</v>
      </c>
      <c r="X73">
        <v>3.1</v>
      </c>
      <c r="Y73">
        <v>510.4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3.1</v>
      </c>
      <c r="AH73">
        <v>2</v>
      </c>
      <c r="AI73">
        <v>92823841</v>
      </c>
      <c r="AJ73">
        <v>79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ROW(Source!A55)</f>
        <v>55</v>
      </c>
      <c r="B74">
        <v>92823852</v>
      </c>
      <c r="C74">
        <v>92823832</v>
      </c>
      <c r="D74">
        <v>49541436</v>
      </c>
      <c r="E74">
        <v>1</v>
      </c>
      <c r="F74">
        <v>1</v>
      </c>
      <c r="G74">
        <v>1</v>
      </c>
      <c r="H74">
        <v>3</v>
      </c>
      <c r="I74" t="s">
        <v>247</v>
      </c>
      <c r="J74" t="s">
        <v>248</v>
      </c>
      <c r="K74" t="s">
        <v>249</v>
      </c>
      <c r="L74">
        <v>1327</v>
      </c>
      <c r="N74">
        <v>1005</v>
      </c>
      <c r="O74" t="s">
        <v>63</v>
      </c>
      <c r="P74" t="s">
        <v>63</v>
      </c>
      <c r="Q74">
        <v>1</v>
      </c>
      <c r="X74">
        <v>108</v>
      </c>
      <c r="Y74">
        <v>28.25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108</v>
      </c>
      <c r="AH74">
        <v>2</v>
      </c>
      <c r="AI74">
        <v>92823842</v>
      </c>
      <c r="AJ74">
        <v>80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92823860</v>
      </c>
      <c r="C75">
        <v>92823853</v>
      </c>
      <c r="D75">
        <v>49510757</v>
      </c>
      <c r="E75">
        <v>70</v>
      </c>
      <c r="F75">
        <v>1</v>
      </c>
      <c r="G75">
        <v>1</v>
      </c>
      <c r="H75">
        <v>1</v>
      </c>
      <c r="I75" t="s">
        <v>216</v>
      </c>
      <c r="J75" t="s">
        <v>6</v>
      </c>
      <c r="K75" t="s">
        <v>217</v>
      </c>
      <c r="L75">
        <v>1191</v>
      </c>
      <c r="N75">
        <v>1013</v>
      </c>
      <c r="O75" t="s">
        <v>218</v>
      </c>
      <c r="P75" t="s">
        <v>218</v>
      </c>
      <c r="Q75">
        <v>1</v>
      </c>
      <c r="X75">
        <v>4.6500000000000004</v>
      </c>
      <c r="Y75">
        <v>0</v>
      </c>
      <c r="Z75">
        <v>0</v>
      </c>
      <c r="AA75">
        <v>0</v>
      </c>
      <c r="AB75">
        <v>9.6199999999999992</v>
      </c>
      <c r="AC75">
        <v>0</v>
      </c>
      <c r="AD75">
        <v>1</v>
      </c>
      <c r="AE75">
        <v>1</v>
      </c>
      <c r="AF75" t="s">
        <v>6</v>
      </c>
      <c r="AG75">
        <v>4.6500000000000004</v>
      </c>
      <c r="AH75">
        <v>2</v>
      </c>
      <c r="AI75">
        <v>92823854</v>
      </c>
      <c r="AJ75">
        <v>81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ROW(Source!A56)</f>
        <v>56</v>
      </c>
      <c r="B76">
        <v>92823861</v>
      </c>
      <c r="C76">
        <v>92823853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219</v>
      </c>
      <c r="J76" t="s">
        <v>6</v>
      </c>
      <c r="K76" t="s">
        <v>220</v>
      </c>
      <c r="L76">
        <v>1191</v>
      </c>
      <c r="N76">
        <v>1013</v>
      </c>
      <c r="O76" t="s">
        <v>218</v>
      </c>
      <c r="P76" t="s">
        <v>218</v>
      </c>
      <c r="Q76">
        <v>1</v>
      </c>
      <c r="X76">
        <v>0.02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0.02</v>
      </c>
      <c r="AH76">
        <v>2</v>
      </c>
      <c r="AI76">
        <v>92823855</v>
      </c>
      <c r="AJ76">
        <v>82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ROW(Source!A56)</f>
        <v>56</v>
      </c>
      <c r="B77">
        <v>92823862</v>
      </c>
      <c r="C77">
        <v>92823853</v>
      </c>
      <c r="D77">
        <v>49672767</v>
      </c>
      <c r="E77">
        <v>1</v>
      </c>
      <c r="F77">
        <v>1</v>
      </c>
      <c r="G77">
        <v>1</v>
      </c>
      <c r="H77">
        <v>2</v>
      </c>
      <c r="I77" t="s">
        <v>221</v>
      </c>
      <c r="J77" t="s">
        <v>222</v>
      </c>
      <c r="K77" t="s">
        <v>223</v>
      </c>
      <c r="L77">
        <v>1367</v>
      </c>
      <c r="N77">
        <v>1011</v>
      </c>
      <c r="O77" t="s">
        <v>224</v>
      </c>
      <c r="P77" t="s">
        <v>224</v>
      </c>
      <c r="Q77">
        <v>1</v>
      </c>
      <c r="X77">
        <v>0.01</v>
      </c>
      <c r="Y77">
        <v>0</v>
      </c>
      <c r="Z77">
        <v>31.26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0.01</v>
      </c>
      <c r="AH77">
        <v>2</v>
      </c>
      <c r="AI77">
        <v>92823856</v>
      </c>
      <c r="AJ77">
        <v>83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ROW(Source!A56)</f>
        <v>56</v>
      </c>
      <c r="B78">
        <v>92823863</v>
      </c>
      <c r="C78">
        <v>92823853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225</v>
      </c>
      <c r="J78" t="s">
        <v>226</v>
      </c>
      <c r="K78" t="s">
        <v>227</v>
      </c>
      <c r="L78">
        <v>1367</v>
      </c>
      <c r="N78">
        <v>1011</v>
      </c>
      <c r="O78" t="s">
        <v>224</v>
      </c>
      <c r="P78" t="s">
        <v>224</v>
      </c>
      <c r="Q78">
        <v>1</v>
      </c>
      <c r="X78">
        <v>0.01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0.01</v>
      </c>
      <c r="AH78">
        <v>2</v>
      </c>
      <c r="AI78">
        <v>92823857</v>
      </c>
      <c r="AJ78">
        <v>84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ROW(Source!A56)</f>
        <v>56</v>
      </c>
      <c r="B79">
        <v>92823864</v>
      </c>
      <c r="C79">
        <v>92823853</v>
      </c>
      <c r="D79">
        <v>49526680</v>
      </c>
      <c r="E79">
        <v>1</v>
      </c>
      <c r="F79">
        <v>1</v>
      </c>
      <c r="G79">
        <v>1</v>
      </c>
      <c r="H79">
        <v>3</v>
      </c>
      <c r="I79" t="s">
        <v>228</v>
      </c>
      <c r="J79" t="s">
        <v>229</v>
      </c>
      <c r="K79" t="s">
        <v>230</v>
      </c>
      <c r="L79">
        <v>1346</v>
      </c>
      <c r="N79">
        <v>1009</v>
      </c>
      <c r="O79" t="s">
        <v>231</v>
      </c>
      <c r="P79" t="s">
        <v>231</v>
      </c>
      <c r="Q79">
        <v>1</v>
      </c>
      <c r="X79">
        <v>0.1</v>
      </c>
      <c r="Y79">
        <v>1.82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0.1</v>
      </c>
      <c r="AH79">
        <v>2</v>
      </c>
      <c r="AI79">
        <v>92823858</v>
      </c>
      <c r="AJ79">
        <v>85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ROW(Source!A56)</f>
        <v>56</v>
      </c>
      <c r="B80">
        <v>92823865</v>
      </c>
      <c r="C80">
        <v>92823853</v>
      </c>
      <c r="D80">
        <v>49513896</v>
      </c>
      <c r="E80">
        <v>70</v>
      </c>
      <c r="F80">
        <v>1</v>
      </c>
      <c r="G80">
        <v>1</v>
      </c>
      <c r="H80">
        <v>3</v>
      </c>
      <c r="I80" t="s">
        <v>272</v>
      </c>
      <c r="J80" t="s">
        <v>6</v>
      </c>
      <c r="K80" t="s">
        <v>273</v>
      </c>
      <c r="L80">
        <v>1348</v>
      </c>
      <c r="N80">
        <v>1009</v>
      </c>
      <c r="O80" t="s">
        <v>31</v>
      </c>
      <c r="P80" t="s">
        <v>31</v>
      </c>
      <c r="Q80">
        <v>1000</v>
      </c>
      <c r="X80">
        <v>1.03E-2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6</v>
      </c>
      <c r="AG80">
        <v>1.03E-2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ROW(Source!A58)</f>
        <v>58</v>
      </c>
      <c r="B81">
        <v>92823877</v>
      </c>
      <c r="C81">
        <v>92823867</v>
      </c>
      <c r="D81">
        <v>48043875</v>
      </c>
      <c r="E81">
        <v>68</v>
      </c>
      <c r="F81">
        <v>1</v>
      </c>
      <c r="G81">
        <v>1</v>
      </c>
      <c r="H81">
        <v>1</v>
      </c>
      <c r="I81" t="s">
        <v>253</v>
      </c>
      <c r="J81" t="s">
        <v>6</v>
      </c>
      <c r="K81" t="s">
        <v>254</v>
      </c>
      <c r="L81">
        <v>1191</v>
      </c>
      <c r="N81">
        <v>1013</v>
      </c>
      <c r="O81" t="s">
        <v>218</v>
      </c>
      <c r="P81" t="s">
        <v>218</v>
      </c>
      <c r="Q81">
        <v>1</v>
      </c>
      <c r="X81">
        <v>10.9</v>
      </c>
      <c r="Y81">
        <v>0</v>
      </c>
      <c r="Z81">
        <v>0</v>
      </c>
      <c r="AA81">
        <v>0</v>
      </c>
      <c r="AB81">
        <v>9.51</v>
      </c>
      <c r="AC81">
        <v>0</v>
      </c>
      <c r="AD81">
        <v>1</v>
      </c>
      <c r="AE81">
        <v>1</v>
      </c>
      <c r="AF81" t="s">
        <v>52</v>
      </c>
      <c r="AG81">
        <v>21.8</v>
      </c>
      <c r="AH81">
        <v>2</v>
      </c>
      <c r="AI81">
        <v>92823868</v>
      </c>
      <c r="AJ81">
        <v>87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ROW(Source!A58)</f>
        <v>58</v>
      </c>
      <c r="B82">
        <v>92823878</v>
      </c>
      <c r="C82">
        <v>92823867</v>
      </c>
      <c r="D82">
        <v>48044033</v>
      </c>
      <c r="E82">
        <v>68</v>
      </c>
      <c r="F82">
        <v>1</v>
      </c>
      <c r="G82">
        <v>1</v>
      </c>
      <c r="H82">
        <v>1</v>
      </c>
      <c r="I82" t="s">
        <v>219</v>
      </c>
      <c r="J82" t="s">
        <v>6</v>
      </c>
      <c r="K82" t="s">
        <v>220</v>
      </c>
      <c r="L82">
        <v>1191</v>
      </c>
      <c r="N82">
        <v>1013</v>
      </c>
      <c r="O82" t="s">
        <v>218</v>
      </c>
      <c r="P82" t="s">
        <v>218</v>
      </c>
      <c r="Q82">
        <v>1</v>
      </c>
      <c r="X82">
        <v>0.04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52</v>
      </c>
      <c r="AG82">
        <v>0.08</v>
      </c>
      <c r="AH82">
        <v>2</v>
      </c>
      <c r="AI82">
        <v>92823869</v>
      </c>
      <c r="AJ82">
        <v>88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ROW(Source!A58)</f>
        <v>58</v>
      </c>
      <c r="B83">
        <v>92823879</v>
      </c>
      <c r="C83">
        <v>92823867</v>
      </c>
      <c r="D83">
        <v>48205768</v>
      </c>
      <c r="E83">
        <v>1</v>
      </c>
      <c r="F83">
        <v>1</v>
      </c>
      <c r="G83">
        <v>1</v>
      </c>
      <c r="H83">
        <v>2</v>
      </c>
      <c r="I83" t="s">
        <v>221</v>
      </c>
      <c r="J83" t="s">
        <v>222</v>
      </c>
      <c r="K83" t="s">
        <v>223</v>
      </c>
      <c r="L83">
        <v>1367</v>
      </c>
      <c r="N83">
        <v>1011</v>
      </c>
      <c r="O83" t="s">
        <v>224</v>
      </c>
      <c r="P83" t="s">
        <v>224</v>
      </c>
      <c r="Q83">
        <v>1</v>
      </c>
      <c r="X83">
        <v>0.01</v>
      </c>
      <c r="Y83">
        <v>0</v>
      </c>
      <c r="Z83">
        <v>31.26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52</v>
      </c>
      <c r="AG83">
        <v>0.02</v>
      </c>
      <c r="AH83">
        <v>2</v>
      </c>
      <c r="AI83">
        <v>92823870</v>
      </c>
      <c r="AJ83">
        <v>89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ROW(Source!A58)</f>
        <v>58</v>
      </c>
      <c r="B84">
        <v>92823880</v>
      </c>
      <c r="C84">
        <v>92823867</v>
      </c>
      <c r="D84">
        <v>48206504</v>
      </c>
      <c r="E84">
        <v>1</v>
      </c>
      <c r="F84">
        <v>1</v>
      </c>
      <c r="G84">
        <v>1</v>
      </c>
      <c r="H84">
        <v>2</v>
      </c>
      <c r="I84" t="s">
        <v>225</v>
      </c>
      <c r="J84" t="s">
        <v>226</v>
      </c>
      <c r="K84" t="s">
        <v>227</v>
      </c>
      <c r="L84">
        <v>1367</v>
      </c>
      <c r="N84">
        <v>1011</v>
      </c>
      <c r="O84" t="s">
        <v>224</v>
      </c>
      <c r="P84" t="s">
        <v>224</v>
      </c>
      <c r="Q84">
        <v>1</v>
      </c>
      <c r="X84">
        <v>0.03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52</v>
      </c>
      <c r="AG84">
        <v>0.06</v>
      </c>
      <c r="AH84">
        <v>2</v>
      </c>
      <c r="AI84">
        <v>92823871</v>
      </c>
      <c r="AJ84">
        <v>90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ROW(Source!A58)</f>
        <v>58</v>
      </c>
      <c r="B85">
        <v>92823881</v>
      </c>
      <c r="C85">
        <v>92823867</v>
      </c>
      <c r="D85">
        <v>48059540</v>
      </c>
      <c r="E85">
        <v>1</v>
      </c>
      <c r="F85">
        <v>1</v>
      </c>
      <c r="G85">
        <v>1</v>
      </c>
      <c r="H85">
        <v>3</v>
      </c>
      <c r="I85" t="s">
        <v>61</v>
      </c>
      <c r="J85" t="s">
        <v>64</v>
      </c>
      <c r="K85" t="s">
        <v>62</v>
      </c>
      <c r="L85">
        <v>1327</v>
      </c>
      <c r="N85">
        <v>1005</v>
      </c>
      <c r="O85" t="s">
        <v>63</v>
      </c>
      <c r="P85" t="s">
        <v>63</v>
      </c>
      <c r="Q85">
        <v>1</v>
      </c>
      <c r="X85">
        <v>4.4000000000000004</v>
      </c>
      <c r="Y85">
        <v>72.319999999999993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52</v>
      </c>
      <c r="AG85">
        <v>8.8000000000000007</v>
      </c>
      <c r="AH85">
        <v>2</v>
      </c>
      <c r="AI85">
        <v>92823872</v>
      </c>
      <c r="AJ85">
        <v>91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ROW(Source!A58)</f>
        <v>58</v>
      </c>
      <c r="B86">
        <v>92823882</v>
      </c>
      <c r="C86">
        <v>92823867</v>
      </c>
      <c r="D86">
        <v>48059889</v>
      </c>
      <c r="E86">
        <v>1</v>
      </c>
      <c r="F86">
        <v>1</v>
      </c>
      <c r="G86">
        <v>1</v>
      </c>
      <c r="H86">
        <v>3</v>
      </c>
      <c r="I86" t="s">
        <v>228</v>
      </c>
      <c r="J86" t="s">
        <v>229</v>
      </c>
      <c r="K86" t="s">
        <v>230</v>
      </c>
      <c r="L86">
        <v>1346</v>
      </c>
      <c r="N86">
        <v>1009</v>
      </c>
      <c r="O86" t="s">
        <v>231</v>
      </c>
      <c r="P86" t="s">
        <v>231</v>
      </c>
      <c r="Q86">
        <v>1</v>
      </c>
      <c r="X86">
        <v>0.15</v>
      </c>
      <c r="Y86">
        <v>1.82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52</v>
      </c>
      <c r="AG86">
        <v>0.3</v>
      </c>
      <c r="AH86">
        <v>2</v>
      </c>
      <c r="AI86">
        <v>92823873</v>
      </c>
      <c r="AJ86">
        <v>92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ROW(Source!A58)</f>
        <v>58</v>
      </c>
      <c r="B87">
        <v>92823883</v>
      </c>
      <c r="C87">
        <v>92823867</v>
      </c>
      <c r="D87">
        <v>48088579</v>
      </c>
      <c r="E87">
        <v>1</v>
      </c>
      <c r="F87">
        <v>1</v>
      </c>
      <c r="G87">
        <v>1</v>
      </c>
      <c r="H87">
        <v>3</v>
      </c>
      <c r="I87" t="s">
        <v>54</v>
      </c>
      <c r="J87" t="s">
        <v>56</v>
      </c>
      <c r="K87" t="s">
        <v>55</v>
      </c>
      <c r="L87">
        <v>1348</v>
      </c>
      <c r="N87">
        <v>1009</v>
      </c>
      <c r="O87" t="s">
        <v>31</v>
      </c>
      <c r="P87" t="s">
        <v>31</v>
      </c>
      <c r="Q87">
        <v>1000</v>
      </c>
      <c r="X87">
        <v>2.9000000000000001E-2</v>
      </c>
      <c r="Y87">
        <v>2898.5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52</v>
      </c>
      <c r="AG87">
        <v>5.8000000000000003E-2</v>
      </c>
      <c r="AH87">
        <v>2</v>
      </c>
      <c r="AI87">
        <v>92823874</v>
      </c>
      <c r="AJ87">
        <v>93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5.9.3.2 Отделка квартир_типа Теплый старт 15%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2026-05-13T07:36:10Z</dcterms:created>
  <dcterms:modified xsi:type="dcterms:W3CDTF">2026-05-13T07:36:19Z</dcterms:modified>
</cp:coreProperties>
</file>